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firstSheet="1" activeTab="8"/>
  </bookViews>
  <sheets>
    <sheet name="Qср" sheetId="1" r:id="rId1"/>
    <sheet name="Qmax" sheetId="2" r:id="rId2"/>
    <sheet name="P%" sheetId="3" r:id="rId3"/>
    <sheet name="StokStat" sheetId="5" r:id="rId4"/>
    <sheet name="Сток-Потребление" sheetId="6" r:id="rId5"/>
    <sheet name="Батиграф" sheetId="7" r:id="rId6"/>
    <sheet name="Потери" sheetId="9" r:id="rId7"/>
    <sheet name="Баланс" sheetId="10" r:id="rId8"/>
    <sheet name="Многолетка + Qсбр" sheetId="11" r:id="rId9"/>
    <sheet name="1" sheetId="12" r:id="rId10"/>
  </sheets>
  <calcPr calcId="124519"/>
</workbook>
</file>

<file path=xl/calcChain.xml><?xml version="1.0" encoding="utf-8"?>
<calcChain xmlns="http://schemas.openxmlformats.org/spreadsheetml/2006/main">
  <c r="G7" i="11"/>
  <c r="F8"/>
  <c r="F7"/>
  <c r="V22" i="10"/>
  <c r="K19"/>
  <c r="I19"/>
  <c r="I8"/>
  <c r="K8"/>
  <c r="N8"/>
  <c r="O8"/>
  <c r="Q8"/>
  <c r="S8"/>
  <c r="U8"/>
  <c r="V8"/>
  <c r="X8"/>
  <c r="C32" i="11"/>
  <c r="F10" i="12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9"/>
  <c r="F8"/>
  <c r="F7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8"/>
  <c r="D7"/>
  <c r="E15" i="11"/>
  <c r="G11" i="10" l="1"/>
  <c r="G12"/>
  <c r="G13"/>
  <c r="G14"/>
  <c r="G16"/>
  <c r="G17"/>
  <c r="G18"/>
  <c r="G19"/>
  <c r="B13" i="11"/>
  <c r="H8" i="9"/>
  <c r="H9"/>
  <c r="H10"/>
  <c r="H11"/>
  <c r="H12"/>
  <c r="H13"/>
  <c r="H14"/>
  <c r="H15"/>
  <c r="H16"/>
  <c r="H17"/>
  <c r="H18"/>
  <c r="H19"/>
  <c r="E9" i="3" l="1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D31"/>
  <c r="E29"/>
  <c r="E30"/>
  <c r="E7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8"/>
  <c r="C7"/>
  <c r="H8" i="2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7"/>
  <c r="H6"/>
  <c r="E46"/>
  <c r="I46" s="1"/>
  <c r="J46" s="1"/>
  <c r="E47"/>
  <c r="I47" s="1"/>
  <c r="J47" s="1"/>
  <c r="E48"/>
  <c r="I48" s="1"/>
  <c r="J48" s="1"/>
  <c r="E49"/>
  <c r="I49" s="1"/>
  <c r="J49" s="1"/>
  <c r="E50"/>
  <c r="I50" s="1"/>
  <c r="J50" s="1"/>
  <c r="D51"/>
  <c r="C51"/>
  <c r="F50" l="1"/>
  <c r="F49"/>
  <c r="F48"/>
  <c r="F47"/>
  <c r="F46"/>
  <c r="G50"/>
  <c r="G49"/>
  <c r="G48"/>
  <c r="G47"/>
  <c r="G46"/>
  <c r="H10" i="1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9"/>
  <c r="H8"/>
  <c r="H7"/>
  <c r="H6"/>
  <c r="G8" i="11" l="1"/>
  <c r="C34"/>
  <c r="C30" s="1"/>
  <c r="C35"/>
  <c r="C31" s="1"/>
  <c r="B19"/>
  <c r="G12"/>
  <c r="G10"/>
  <c r="F11"/>
  <c r="G9"/>
  <c r="F9"/>
  <c r="G11" l="1"/>
  <c r="B16"/>
  <c r="F12" l="1"/>
  <c r="G10" i="10" l="1"/>
  <c r="G9"/>
  <c r="O10" l="1"/>
  <c r="U10" s="1"/>
  <c r="O11"/>
  <c r="U11" s="1"/>
  <c r="O12"/>
  <c r="U12" s="1"/>
  <c r="O13"/>
  <c r="U13" s="1"/>
  <c r="O14"/>
  <c r="U14" s="1"/>
  <c r="O15"/>
  <c r="U15" s="1"/>
  <c r="O16"/>
  <c r="U16" s="1"/>
  <c r="O17"/>
  <c r="U17" s="1"/>
  <c r="O18"/>
  <c r="O19"/>
  <c r="U19" s="1"/>
  <c r="O9"/>
  <c r="U9" s="1"/>
  <c r="N9"/>
  <c r="S9" s="1"/>
  <c r="N10"/>
  <c r="S10" s="1"/>
  <c r="N11"/>
  <c r="S11" s="1"/>
  <c r="N12"/>
  <c r="S12" s="1"/>
  <c r="N13"/>
  <c r="S13" s="1"/>
  <c r="N14"/>
  <c r="N15"/>
  <c r="S15" s="1"/>
  <c r="N16"/>
  <c r="S16" s="1"/>
  <c r="N17"/>
  <c r="S17" s="1"/>
  <c r="N18"/>
  <c r="S18" s="1"/>
  <c r="N19"/>
  <c r="S19" s="1"/>
  <c r="F20"/>
  <c r="J20" i="9"/>
  <c r="I20"/>
  <c r="C10"/>
  <c r="C11"/>
  <c r="C12"/>
  <c r="C13"/>
  <c r="C14"/>
  <c r="C15"/>
  <c r="C16"/>
  <c r="C17"/>
  <c r="C18"/>
  <c r="C19"/>
  <c r="C8"/>
  <c r="C9"/>
  <c r="E10"/>
  <c r="E11"/>
  <c r="E12"/>
  <c r="E13"/>
  <c r="E14"/>
  <c r="E15"/>
  <c r="E16"/>
  <c r="E17"/>
  <c r="E18"/>
  <c r="E19"/>
  <c r="E8"/>
  <c r="E9"/>
  <c r="G8"/>
  <c r="G10"/>
  <c r="G11"/>
  <c r="G12"/>
  <c r="G13"/>
  <c r="G14"/>
  <c r="G15"/>
  <c r="G16"/>
  <c r="G17"/>
  <c r="G18"/>
  <c r="G19"/>
  <c r="G9"/>
  <c r="C15" i="7"/>
  <c r="E15" s="1"/>
  <c r="C16"/>
  <c r="E16" s="1"/>
  <c r="C7"/>
  <c r="E7" s="1"/>
  <c r="C8"/>
  <c r="E8" s="1"/>
  <c r="C9"/>
  <c r="E9" s="1"/>
  <c r="C10"/>
  <c r="E10" s="1"/>
  <c r="C11"/>
  <c r="E11" s="1"/>
  <c r="C12"/>
  <c r="E12" s="1"/>
  <c r="C13"/>
  <c r="E13" s="1"/>
  <c r="C14"/>
  <c r="E14" s="1"/>
  <c r="C6"/>
  <c r="E6" s="1"/>
  <c r="F6" s="1"/>
  <c r="D30" i="6"/>
  <c r="D31"/>
  <c r="D32"/>
  <c r="D33"/>
  <c r="D34"/>
  <c r="D35"/>
  <c r="D36"/>
  <c r="D37"/>
  <c r="D38"/>
  <c r="D39"/>
  <c r="D40"/>
  <c r="D29"/>
  <c r="B41"/>
  <c r="E40"/>
  <c r="E39"/>
  <c r="E38"/>
  <c r="E37"/>
  <c r="E36"/>
  <c r="E35"/>
  <c r="E34"/>
  <c r="E33"/>
  <c r="E32"/>
  <c r="E31"/>
  <c r="E30"/>
  <c r="B18"/>
  <c r="D7"/>
  <c r="E7" s="1"/>
  <c r="D8"/>
  <c r="E8" s="1"/>
  <c r="D9"/>
  <c r="E9" s="1"/>
  <c r="D10"/>
  <c r="E10" s="1"/>
  <c r="D11"/>
  <c r="E11" s="1"/>
  <c r="D12"/>
  <c r="E12" s="1"/>
  <c r="D13"/>
  <c r="E13" s="1"/>
  <c r="D14"/>
  <c r="E14" s="1"/>
  <c r="D15"/>
  <c r="E15" s="1"/>
  <c r="D16"/>
  <c r="E16" s="1"/>
  <c r="D17"/>
  <c r="E17" s="1"/>
  <c r="D6"/>
  <c r="D18" s="1"/>
  <c r="E8" i="3"/>
  <c r="E7" i="2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C50" i="1"/>
  <c r="E6" s="1"/>
  <c r="I45" i="2"/>
  <c r="J45" s="1"/>
  <c r="I44"/>
  <c r="J44" s="1"/>
  <c r="I43"/>
  <c r="J43" s="1"/>
  <c r="I42"/>
  <c r="J42" s="1"/>
  <c r="I41"/>
  <c r="J41" s="1"/>
  <c r="I40"/>
  <c r="J40" s="1"/>
  <c r="I39"/>
  <c r="J39" s="1"/>
  <c r="I38"/>
  <c r="J38" s="1"/>
  <c r="I37"/>
  <c r="J37" s="1"/>
  <c r="I36"/>
  <c r="J36" s="1"/>
  <c r="I35"/>
  <c r="J35" s="1"/>
  <c r="I34"/>
  <c r="J34" s="1"/>
  <c r="I33"/>
  <c r="J33" s="1"/>
  <c r="I32"/>
  <c r="J32" s="1"/>
  <c r="I31"/>
  <c r="J31" s="1"/>
  <c r="I30"/>
  <c r="J30" s="1"/>
  <c r="I29"/>
  <c r="J29" s="1"/>
  <c r="I28"/>
  <c r="J28" s="1"/>
  <c r="I27"/>
  <c r="J27" s="1"/>
  <c r="I26"/>
  <c r="J26" s="1"/>
  <c r="I25"/>
  <c r="J25" s="1"/>
  <c r="I24"/>
  <c r="J24" s="1"/>
  <c r="I23"/>
  <c r="J23" s="1"/>
  <c r="I22"/>
  <c r="J22" s="1"/>
  <c r="I21"/>
  <c r="J21" s="1"/>
  <c r="I20"/>
  <c r="J20" s="1"/>
  <c r="I19"/>
  <c r="J19" s="1"/>
  <c r="I18"/>
  <c r="J18" s="1"/>
  <c r="I17"/>
  <c r="J17" s="1"/>
  <c r="I16"/>
  <c r="J16" s="1"/>
  <c r="I15"/>
  <c r="J15" s="1"/>
  <c r="I14"/>
  <c r="J14" s="1"/>
  <c r="I13"/>
  <c r="J13" s="1"/>
  <c r="I12"/>
  <c r="J12" s="1"/>
  <c r="I11"/>
  <c r="J11" s="1"/>
  <c r="I10"/>
  <c r="J10" s="1"/>
  <c r="I9"/>
  <c r="J9" s="1"/>
  <c r="I8"/>
  <c r="J8" s="1"/>
  <c r="I7"/>
  <c r="J7" s="1"/>
  <c r="E6"/>
  <c r="E51" s="1"/>
  <c r="E52" i="1"/>
  <c r="D50"/>
  <c r="E8"/>
  <c r="F8" s="1"/>
  <c r="E9"/>
  <c r="F9" s="1"/>
  <c r="E10"/>
  <c r="F10" s="1"/>
  <c r="E11"/>
  <c r="F11" s="1"/>
  <c r="E12"/>
  <c r="F12" s="1"/>
  <c r="E13"/>
  <c r="F13" s="1"/>
  <c r="E14"/>
  <c r="F14" s="1"/>
  <c r="E15"/>
  <c r="F15" s="1"/>
  <c r="E16"/>
  <c r="F16" s="1"/>
  <c r="E17"/>
  <c r="F17" s="1"/>
  <c r="E18"/>
  <c r="F18" s="1"/>
  <c r="E19"/>
  <c r="F19" s="1"/>
  <c r="E20"/>
  <c r="F20" s="1"/>
  <c r="E21"/>
  <c r="F21" s="1"/>
  <c r="E22"/>
  <c r="F22" s="1"/>
  <c r="E23"/>
  <c r="F23" s="1"/>
  <c r="E24"/>
  <c r="F24" s="1"/>
  <c r="E25"/>
  <c r="F25" s="1"/>
  <c r="E26"/>
  <c r="F26" s="1"/>
  <c r="E27"/>
  <c r="F27" s="1"/>
  <c r="E28"/>
  <c r="F28" s="1"/>
  <c r="E29"/>
  <c r="F29" s="1"/>
  <c r="E30"/>
  <c r="F30" s="1"/>
  <c r="E31"/>
  <c r="F31" s="1"/>
  <c r="E32"/>
  <c r="F32" s="1"/>
  <c r="E33"/>
  <c r="F33" s="1"/>
  <c r="E34"/>
  <c r="F34" s="1"/>
  <c r="E35"/>
  <c r="F35" s="1"/>
  <c r="E36"/>
  <c r="F36" s="1"/>
  <c r="E37"/>
  <c r="F37" s="1"/>
  <c r="E38"/>
  <c r="F38" s="1"/>
  <c r="E39"/>
  <c r="F39" s="1"/>
  <c r="E40"/>
  <c r="F40" s="1"/>
  <c r="E41"/>
  <c r="F41" s="1"/>
  <c r="E42"/>
  <c r="F42" s="1"/>
  <c r="E43"/>
  <c r="F43" s="1"/>
  <c r="E44"/>
  <c r="F44" s="1"/>
  <c r="E45"/>
  <c r="F45" s="1"/>
  <c r="E46"/>
  <c r="F46" s="1"/>
  <c r="E47"/>
  <c r="F47" s="1"/>
  <c r="E48"/>
  <c r="F48" s="1"/>
  <c r="E49"/>
  <c r="F49" s="1"/>
  <c r="E7"/>
  <c r="F7" s="1"/>
  <c r="F6"/>
  <c r="U18" i="10" l="1"/>
  <c r="S14"/>
  <c r="Q19"/>
  <c r="Q18"/>
  <c r="Q17"/>
  <c r="Q16"/>
  <c r="Q15"/>
  <c r="Q13"/>
  <c r="Q12"/>
  <c r="Q11"/>
  <c r="Q10"/>
  <c r="Q9"/>
  <c r="F7" i="7"/>
  <c r="H20" i="9"/>
  <c r="V15" i="10"/>
  <c r="V14"/>
  <c r="V13"/>
  <c r="V12"/>
  <c r="V11"/>
  <c r="V10"/>
  <c r="V9"/>
  <c r="V16"/>
  <c r="V19"/>
  <c r="V18"/>
  <c r="I18" s="1"/>
  <c r="K18" s="1"/>
  <c r="V17"/>
  <c r="F8" i="7"/>
  <c r="F9" s="1"/>
  <c r="F10" s="1"/>
  <c r="F11" s="1"/>
  <c r="F12" s="1"/>
  <c r="F13" s="1"/>
  <c r="F14" s="1"/>
  <c r="F15" s="1"/>
  <c r="F16" s="1"/>
  <c r="E6" i="6"/>
  <c r="F6" i="2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I49" i="1"/>
  <c r="J49" s="1"/>
  <c r="I48"/>
  <c r="J48" s="1"/>
  <c r="I47"/>
  <c r="J47" s="1"/>
  <c r="I46"/>
  <c r="J46" s="1"/>
  <c r="I45"/>
  <c r="J45" s="1"/>
  <c r="I44"/>
  <c r="J44" s="1"/>
  <c r="I43"/>
  <c r="J43" s="1"/>
  <c r="I42"/>
  <c r="J42" s="1"/>
  <c r="I41"/>
  <c r="J41" s="1"/>
  <c r="I40"/>
  <c r="J40" s="1"/>
  <c r="I39"/>
  <c r="J39" s="1"/>
  <c r="I38"/>
  <c r="J38" s="1"/>
  <c r="I37"/>
  <c r="J37" s="1"/>
  <c r="I36"/>
  <c r="J36" s="1"/>
  <c r="I35"/>
  <c r="J35" s="1"/>
  <c r="I34"/>
  <c r="J34" s="1"/>
  <c r="I33"/>
  <c r="J33" s="1"/>
  <c r="I32"/>
  <c r="J32" s="1"/>
  <c r="I31"/>
  <c r="J31" s="1"/>
  <c r="I30"/>
  <c r="J30" s="1"/>
  <c r="I29"/>
  <c r="J29" s="1"/>
  <c r="I28"/>
  <c r="J28" s="1"/>
  <c r="I27"/>
  <c r="J27" s="1"/>
  <c r="I26"/>
  <c r="J26" s="1"/>
  <c r="I25"/>
  <c r="J25" s="1"/>
  <c r="I24"/>
  <c r="J24" s="1"/>
  <c r="I23"/>
  <c r="J23" s="1"/>
  <c r="I22"/>
  <c r="J22" s="1"/>
  <c r="I21"/>
  <c r="J21" s="1"/>
  <c r="I20"/>
  <c r="J20" s="1"/>
  <c r="I19"/>
  <c r="J19" s="1"/>
  <c r="I18"/>
  <c r="J18" s="1"/>
  <c r="I17"/>
  <c r="J17" s="1"/>
  <c r="I16"/>
  <c r="J16" s="1"/>
  <c r="I15"/>
  <c r="J15" s="1"/>
  <c r="I14"/>
  <c r="J14" s="1"/>
  <c r="I13"/>
  <c r="J13" s="1"/>
  <c r="I12"/>
  <c r="J12" s="1"/>
  <c r="I11"/>
  <c r="J11" s="1"/>
  <c r="I10"/>
  <c r="J10" s="1"/>
  <c r="I9"/>
  <c r="J9" s="1"/>
  <c r="I8"/>
  <c r="J8" s="1"/>
  <c r="I7"/>
  <c r="J7" s="1"/>
  <c r="I6"/>
  <c r="J6" s="1"/>
  <c r="J50" s="1"/>
  <c r="D53" s="1"/>
  <c r="I6" i="2"/>
  <c r="J6" s="1"/>
  <c r="J51" s="1"/>
  <c r="D54" s="1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6" i="1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E50"/>
  <c r="G51" i="2" l="1"/>
  <c r="C54" s="1"/>
  <c r="F51"/>
  <c r="B54" s="1"/>
  <c r="G54"/>
  <c r="F54"/>
  <c r="Y20" i="10"/>
  <c r="K20"/>
  <c r="G53" i="1"/>
  <c r="F53"/>
  <c r="H9" i="10"/>
  <c r="E53" i="1"/>
  <c r="G50"/>
  <c r="C53" s="1"/>
  <c r="F50"/>
  <c r="B53" s="1"/>
  <c r="E54" i="2" l="1"/>
  <c r="E29" i="6"/>
  <c r="D41"/>
  <c r="K9" i="10"/>
  <c r="X9"/>
  <c r="H10"/>
  <c r="K10" l="1"/>
  <c r="X10" s="1"/>
  <c r="H11" s="1"/>
  <c r="K11" l="1"/>
  <c r="X11" s="1"/>
  <c r="H12" s="1"/>
  <c r="K12" l="1"/>
  <c r="X12" s="1"/>
  <c r="H13" s="1"/>
  <c r="D20"/>
  <c r="K13" l="1"/>
  <c r="X13" s="1"/>
  <c r="H14" s="1"/>
  <c r="K14" l="1"/>
  <c r="X14" s="1"/>
  <c r="H15" s="1"/>
  <c r="K15" l="1"/>
  <c r="X15" s="1"/>
  <c r="H16" s="1"/>
  <c r="K16" l="1"/>
  <c r="X16" s="1"/>
  <c r="H17" s="1"/>
  <c r="K17" l="1"/>
  <c r="X17" s="1"/>
  <c r="H18" s="1"/>
  <c r="X18" l="1"/>
  <c r="H19" s="1"/>
  <c r="X19" l="1"/>
  <c r="I20"/>
</calcChain>
</file>

<file path=xl/sharedStrings.xml><?xml version="1.0" encoding="utf-8"?>
<sst xmlns="http://schemas.openxmlformats.org/spreadsheetml/2006/main" count="262" uniqueCount="182">
  <si>
    <t>Годы</t>
  </si>
  <si>
    <t>Ki=Qi/Q</t>
  </si>
  <si>
    <t>lgKi</t>
  </si>
  <si>
    <t>Ki*lgKi</t>
  </si>
  <si>
    <t>P=m/(n+1)*100%</t>
  </si>
  <si>
    <t>Расход</t>
  </si>
  <si>
    <t>Расходы в убывающем порядке, Qi</t>
  </si>
  <si>
    <t>Определение расчетного гидрографа стока (Qср)</t>
  </si>
  <si>
    <t>m=i</t>
  </si>
  <si>
    <t>Q=</t>
  </si>
  <si>
    <t>Суммы:</t>
  </si>
  <si>
    <t>λ2</t>
  </si>
  <si>
    <t>λ3</t>
  </si>
  <si>
    <t>Параметр</t>
  </si>
  <si>
    <t>Cv</t>
  </si>
  <si>
    <t>Cs</t>
  </si>
  <si>
    <t>Ki-1</t>
  </si>
  <si>
    <t>(Ki-1)^2</t>
  </si>
  <si>
    <t>По формуле</t>
  </si>
  <si>
    <t>По таблице</t>
  </si>
  <si>
    <t>-</t>
  </si>
  <si>
    <t>Определение расчетного гидрографа стока (Qmax)</t>
  </si>
  <si>
    <t>Обеспеченность P%</t>
  </si>
  <si>
    <t>Ординаты кривой обеспеченности Qp%=Kp%*Q</t>
  </si>
  <si>
    <t>Eq(%)</t>
  </si>
  <si>
    <t>Ecv(%)</t>
  </si>
  <si>
    <t xml:space="preserve">Модульные коэффициенты Kp% при Cv равном:
</t>
  </si>
  <si>
    <t>P,%</t>
  </si>
  <si>
    <t>Qp%</t>
  </si>
  <si>
    <t>Теоретическая</t>
  </si>
  <si>
    <t>Эмпирическая</t>
  </si>
  <si>
    <t>№</t>
  </si>
  <si>
    <t>Таблица №2</t>
  </si>
  <si>
    <t>Расчетный годовой сток Wp%=</t>
  </si>
  <si>
    <t>*10^6 м3</t>
  </si>
  <si>
    <t>Заданный объем потребления Uб=</t>
  </si>
  <si>
    <t>Запас</t>
  </si>
  <si>
    <t>Расчетные данные кривой обеспеченности</t>
  </si>
  <si>
    <t>Программные данные кривых обеспеченности</t>
  </si>
  <si>
    <t>j-й месяц</t>
  </si>
  <si>
    <t>Kyj, %</t>
  </si>
  <si>
    <t>Wj=(Kyj/100)*Wp%, 10^6 м3</t>
  </si>
  <si>
    <t>Qj=Wj/tj, м3/с</t>
  </si>
  <si>
    <t>Число секунд в месяце, tj, 10^6 c</t>
  </si>
  <si>
    <t>Внутригодовое распределение стока</t>
  </si>
  <si>
    <t>За год:</t>
  </si>
  <si>
    <t>Проверка выполняется</t>
  </si>
  <si>
    <t>Таблица №3</t>
  </si>
  <si>
    <t>Внутригодовое распределение потребления</t>
  </si>
  <si>
    <t>Таблица №4</t>
  </si>
  <si>
    <t>Kuj, %</t>
  </si>
  <si>
    <t>Uj=(Kuj/100)*Uб, 10^6 м3</t>
  </si>
  <si>
    <t>Quj=Uj/tj, м3/с</t>
  </si>
  <si>
    <t>Сумма=</t>
  </si>
  <si>
    <t>Принимаем Cv=0,52</t>
  </si>
  <si>
    <t>Таблица №1_b</t>
  </si>
  <si>
    <t>Таблица №1_a</t>
  </si>
  <si>
    <t>Отметка уровня воды в водо-хранилище Hi, м</t>
  </si>
  <si>
    <t>Площадь зеркала воды на уровне Hi - wi, км2</t>
  </si>
  <si>
    <t>Средняя площадь зеркала i-го слоя wср.i, км2</t>
  </si>
  <si>
    <t>Высота слоя воды ∆Hi, м</t>
  </si>
  <si>
    <t>Таблица №5</t>
  </si>
  <si>
    <t>Основные батиграфические характеристики водохранилища</t>
  </si>
  <si>
    <t>Объём воды в водохранилище при уровне Hi - Vi, км3</t>
  </si>
  <si>
    <t>Объём слоя воды ∆Vi, км3</t>
  </si>
  <si>
    <t>Месяц j</t>
  </si>
  <si>
    <t>Характеристики за месяц</t>
  </si>
  <si>
    <t>Осадки</t>
  </si>
  <si>
    <t>Xj, мм</t>
  </si>
  <si>
    <t>Испарение с водной поверхности</t>
  </si>
  <si>
    <t>Сток</t>
  </si>
  <si>
    <t>Потери на дополнительное испарение</t>
  </si>
  <si>
    <t>Zвj, мм</t>
  </si>
  <si>
    <t>Yj, мм</t>
  </si>
  <si>
    <t>∆Zj = Yj + Zвj - Xj, мм</t>
  </si>
  <si>
    <t>Потери воды из водохранилища</t>
  </si>
  <si>
    <t>Таблица №6</t>
  </si>
  <si>
    <t>Сумм</t>
  </si>
  <si>
    <t>Kxj, %</t>
  </si>
  <si>
    <t>Расход Qj, м3/с</t>
  </si>
  <si>
    <t>Число секунд в месяце tj, 10^6 c</t>
  </si>
  <si>
    <t>Потребление</t>
  </si>
  <si>
    <t>Расход Quj, м3/с</t>
  </si>
  <si>
    <t>Начальные за месяц</t>
  </si>
  <si>
    <t>Ур. воды в вод-ще Hнj, м</t>
  </si>
  <si>
    <t>Объём вод-ща Vнj, 10^6 м3</t>
  </si>
  <si>
    <t>Сброс воды из вод-ща Vсбр.j, 10^6 м3</t>
  </si>
  <si>
    <t>Ур. воды в вод-ще Hкj, м</t>
  </si>
  <si>
    <t>Конечные за месяц без учёта потерь</t>
  </si>
  <si>
    <t>В начале месяца</t>
  </si>
  <si>
    <t>Приток воды в вод-ще</t>
  </si>
  <si>
    <t>В конце месяца</t>
  </si>
  <si>
    <t>Средние за месяц</t>
  </si>
  <si>
    <t>Разность за месяц</t>
  </si>
  <si>
    <t>Площади зеркал</t>
  </si>
  <si>
    <t>wнj, км2</t>
  </si>
  <si>
    <t>wкj, км2</t>
  </si>
  <si>
    <t>wсрj, км2</t>
  </si>
  <si>
    <t>wнj - wкj, км2</t>
  </si>
  <si>
    <t>на испарение</t>
  </si>
  <si>
    <t>∆Zj, мм</t>
  </si>
  <si>
    <t>Пzj, 10^6 м3</t>
  </si>
  <si>
    <t>на фильтрацию</t>
  </si>
  <si>
    <t>на льдообразование</t>
  </si>
  <si>
    <t>Пфлj, 10^6 м3</t>
  </si>
  <si>
    <t>hфлj, мм</t>
  </si>
  <si>
    <t>hлj, мм</t>
  </si>
  <si>
    <t>Плj, 10^6 м3</t>
  </si>
  <si>
    <t>Сумм. потери</t>
  </si>
  <si>
    <t>Пj, 10^6 м3</t>
  </si>
  <si>
    <t>Конечные за месяц с учётом потерь</t>
  </si>
  <si>
    <t>Уровень</t>
  </si>
  <si>
    <t>Объём</t>
  </si>
  <si>
    <t>Hкj, м</t>
  </si>
  <si>
    <t>Vкj, 10^6 м3</t>
  </si>
  <si>
    <t>Объём вод-ща Vкj, 10^6 м3</t>
  </si>
  <si>
    <t>Таблица №7</t>
  </si>
  <si>
    <t>Балансовые расчёты для водохранилища сезонного регулирования</t>
  </si>
  <si>
    <t>Фильтрация</t>
  </si>
  <si>
    <t>Льдообразование</t>
  </si>
  <si>
    <t>Объём    Wj, 10^6 м3</t>
  </si>
  <si>
    <t>Объём    Uj, 10^6 м3</t>
  </si>
  <si>
    <t>hфлj = Hфл/12 , мм</t>
  </si>
  <si>
    <t>hлi = i*Hл/n3, мм</t>
  </si>
  <si>
    <t>Проверка, Wp%=</t>
  </si>
  <si>
    <r>
      <rPr>
        <b/>
        <sz val="11"/>
        <color theme="1"/>
        <rFont val="Calibri"/>
        <family val="2"/>
        <charset val="204"/>
        <scheme val="minor"/>
      </rPr>
      <t>Vполн</t>
    </r>
    <r>
      <rPr>
        <sz val="11"/>
        <color theme="1"/>
        <rFont val="Calibri"/>
        <family val="2"/>
        <charset val="204"/>
        <scheme val="minor"/>
      </rPr>
      <t>=</t>
    </r>
  </si>
  <si>
    <t>Характеристики водохранилища</t>
  </si>
  <si>
    <t>Единицы измерения</t>
  </si>
  <si>
    <t>сезонном</t>
  </si>
  <si>
    <t>многолетнем</t>
  </si>
  <si>
    <t>Полезный объём водохранилища Vbr</t>
  </si>
  <si>
    <t>м3*10^6</t>
  </si>
  <si>
    <t>м</t>
  </si>
  <si>
    <t>Высота призмы сработки (в пределах НПУ и УМО)</t>
  </si>
  <si>
    <t>Определение параметров водохранилища многолетнего регулирования</t>
  </si>
  <si>
    <t>Таблица №9</t>
  </si>
  <si>
    <t>1/м</t>
  </si>
  <si>
    <t>Значения характеристик водохранилища при регулировании</t>
  </si>
  <si>
    <t>W =</t>
  </si>
  <si>
    <t>Удельное значение площади затопляемых земель на кубометр полезной отдачи : ф=ωнпу/Uот</t>
  </si>
  <si>
    <t>Полезная годовая отдача (нетто) из водохранилища Uот</t>
  </si>
  <si>
    <t>Полезная годовая отдача (брутто) из водохранилища Uот.бр</t>
  </si>
  <si>
    <t>M =</t>
  </si>
  <si>
    <t>м2*10^6</t>
  </si>
  <si>
    <t>F =</t>
  </si>
  <si>
    <t>Q =</t>
  </si>
  <si>
    <t>м3/с</t>
  </si>
  <si>
    <t>Удельное значение полезной ёмкости водохранилища на кубометр полезной отдачи: ф=Vbr/Uот</t>
  </si>
  <si>
    <t xml:space="preserve">r = </t>
  </si>
  <si>
    <t>Bmn =</t>
  </si>
  <si>
    <t>Vп.мн =</t>
  </si>
  <si>
    <t>НПУ =</t>
  </si>
  <si>
    <t xml:space="preserve">w.нпу = </t>
  </si>
  <si>
    <t>км^2</t>
  </si>
  <si>
    <t>Характеристика</t>
  </si>
  <si>
    <t>Значение</t>
  </si>
  <si>
    <t>Размерность</t>
  </si>
  <si>
    <t>Определение расчётных максимальных сбросных напоров</t>
  </si>
  <si>
    <t>Таблица №11</t>
  </si>
  <si>
    <t>Qmax,p%</t>
  </si>
  <si>
    <t>Qсбр,мн</t>
  </si>
  <si>
    <t>Qсбр,сез</t>
  </si>
  <si>
    <t>tпол</t>
  </si>
  <si>
    <t>Vтр, мн</t>
  </si>
  <si>
    <t>Vтр, сез</t>
  </si>
  <si>
    <t>Wпол, мн</t>
  </si>
  <si>
    <t>Wпол, сез</t>
  </si>
  <si>
    <t>сек*10^6</t>
  </si>
  <si>
    <t xml:space="preserve">Vсраб = </t>
  </si>
  <si>
    <t>Hсраб =</t>
  </si>
  <si>
    <t>w.сраб =</t>
  </si>
  <si>
    <t>Hкпу =</t>
  </si>
  <si>
    <t>w.кпу =</t>
  </si>
  <si>
    <t xml:space="preserve">Vкпу = </t>
  </si>
  <si>
    <t>Коэффициент регулирования стока a=Uот.бр/W</t>
  </si>
  <si>
    <t>Bсез =</t>
  </si>
  <si>
    <t>0.001</t>
  </si>
  <si>
    <t>Регулирование необходимо,    Vплзн = 327,9* 10^6 м3</t>
  </si>
  <si>
    <r>
      <rPr>
        <b/>
        <sz val="11"/>
        <color theme="1"/>
        <rFont val="Calibri"/>
        <family val="2"/>
        <charset val="204"/>
        <scheme val="minor"/>
      </rPr>
      <t>УМО</t>
    </r>
    <r>
      <rPr>
        <sz val="11"/>
        <color theme="1"/>
        <rFont val="Calibri"/>
        <family val="2"/>
        <charset val="204"/>
        <scheme val="minor"/>
      </rPr>
      <t xml:space="preserve"> = 12 м</t>
    </r>
  </si>
  <si>
    <t>Vполн(км3)=</t>
  </si>
  <si>
    <r>
      <rPr>
        <b/>
        <sz val="11"/>
        <color theme="1"/>
        <rFont val="Calibri"/>
        <family val="2"/>
        <charset val="204"/>
        <scheme val="minor"/>
      </rPr>
      <t>НПУ</t>
    </r>
    <r>
      <rPr>
        <sz val="11"/>
        <color theme="1"/>
        <rFont val="Calibri"/>
        <family val="2"/>
        <charset val="204"/>
        <scheme val="minor"/>
      </rPr>
      <t xml:space="preserve"> = 15,875 м</t>
    </r>
  </si>
  <si>
    <t>Взятый 30%-й запас водохранилища обеспечивает его нормальную эксплуатацию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</si>
</sst>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00"/>
  </numFmts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37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 wrapText="1"/>
    </xf>
    <xf numFmtId="2" fontId="1" fillId="0" borderId="24" xfId="0" applyNumberFormat="1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2" fontId="0" fillId="0" borderId="9" xfId="0" applyNumberFormat="1" applyBorder="1" applyAlignment="1">
      <alignment horizontal="left" vertical="center"/>
    </xf>
    <xf numFmtId="2" fontId="0" fillId="0" borderId="9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2" fontId="0" fillId="0" borderId="16" xfId="0" applyNumberFormat="1" applyBorder="1" applyAlignment="1">
      <alignment horizontal="center" vertical="center" wrapText="1"/>
    </xf>
    <xf numFmtId="164" fontId="0" fillId="0" borderId="16" xfId="0" applyNumberFormat="1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164" fontId="0" fillId="0" borderId="28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 wrapText="1"/>
    </xf>
    <xf numFmtId="164" fontId="0" fillId="0" borderId="31" xfId="0" applyNumberFormat="1" applyBorder="1" applyAlignment="1">
      <alignment horizontal="center" vertical="center" wrapText="1"/>
    </xf>
    <xf numFmtId="164" fontId="0" fillId="0" borderId="22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10" fontId="0" fillId="0" borderId="14" xfId="0" applyNumberFormat="1" applyBorder="1" applyAlignment="1">
      <alignment horizontal="center" vertical="center" wrapText="1"/>
    </xf>
    <xf numFmtId="2" fontId="0" fillId="0" borderId="14" xfId="0" applyNumberFormat="1" applyBorder="1" applyAlignment="1">
      <alignment horizontal="center" vertical="center" wrapText="1"/>
    </xf>
    <xf numFmtId="2" fontId="0" fillId="0" borderId="50" xfId="0" applyNumberForma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" fontId="0" fillId="0" borderId="51" xfId="0" applyNumberFormat="1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49" xfId="0" applyFont="1" applyBorder="1" applyAlignment="1">
      <alignment horizontal="right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2" fontId="0" fillId="0" borderId="44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0" xfId="0" applyNumberFormat="1" applyBorder="1" applyAlignment="1">
      <alignment horizontal="center" vertical="center" wrapText="1"/>
    </xf>
    <xf numFmtId="2" fontId="0" fillId="0" borderId="52" xfId="0" applyNumberForma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34" xfId="0" applyBorder="1" applyAlignment="1">
      <alignment wrapText="1"/>
    </xf>
    <xf numFmtId="0" fontId="0" fillId="0" borderId="0" xfId="0" applyBorder="1" applyAlignment="1">
      <alignment wrapText="1"/>
    </xf>
    <xf numFmtId="0" fontId="1" fillId="0" borderId="50" xfId="0" applyFont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2" fontId="1" fillId="0" borderId="5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 wrapText="1"/>
    </xf>
    <xf numFmtId="166" fontId="0" fillId="0" borderId="16" xfId="0" applyNumberFormat="1" applyBorder="1" applyAlignment="1">
      <alignment horizontal="center" vertical="center" wrapText="1"/>
    </xf>
    <xf numFmtId="166" fontId="0" fillId="0" borderId="17" xfId="0" applyNumberForma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166" fontId="0" fillId="0" borderId="7" xfId="0" applyNumberForma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4" fontId="0" fillId="0" borderId="5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2" fontId="0" fillId="0" borderId="63" xfId="0" applyNumberForma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64" xfId="0" applyBorder="1" applyAlignment="1">
      <alignment horizontal="center" vertical="center" wrapText="1"/>
    </xf>
    <xf numFmtId="2" fontId="1" fillId="0" borderId="58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2" fontId="0" fillId="0" borderId="19" xfId="0" applyNumberFormat="1" applyFont="1" applyBorder="1" applyAlignment="1">
      <alignment horizontal="center" vertical="center" wrapText="1"/>
    </xf>
    <xf numFmtId="2" fontId="0" fillId="0" borderId="66" xfId="0" applyNumberFormat="1" applyBorder="1" applyAlignment="1">
      <alignment horizontal="center" vertical="center" wrapText="1"/>
    </xf>
    <xf numFmtId="2" fontId="0" fillId="0" borderId="67" xfId="0" applyNumberFormat="1" applyBorder="1" applyAlignment="1">
      <alignment horizontal="center" vertical="center" wrapText="1"/>
    </xf>
    <xf numFmtId="0" fontId="1" fillId="0" borderId="6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2" fontId="0" fillId="0" borderId="16" xfId="0" applyNumberFormat="1" applyFont="1" applyBorder="1" applyAlignment="1">
      <alignment horizontal="center" vertical="center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68" xfId="0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165" fontId="0" fillId="0" borderId="22" xfId="0" applyNumberFormat="1" applyBorder="1" applyAlignment="1">
      <alignment horizontal="center" vertical="center" wrapText="1"/>
    </xf>
    <xf numFmtId="165" fontId="0" fillId="0" borderId="21" xfId="0" applyNumberForma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 wrapText="1"/>
    </xf>
    <xf numFmtId="0" fontId="1" fillId="0" borderId="69" xfId="0" applyFont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 wrapText="1"/>
    </xf>
    <xf numFmtId="2" fontId="0" fillId="0" borderId="0" xfId="0" applyNumberFormat="1"/>
    <xf numFmtId="0" fontId="0" fillId="0" borderId="11" xfId="0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2" fontId="1" fillId="0" borderId="50" xfId="0" applyNumberFormat="1" applyFont="1" applyBorder="1" applyAlignment="1">
      <alignment horizontal="center" vertical="center" wrapText="1"/>
    </xf>
    <xf numFmtId="166" fontId="0" fillId="0" borderId="5" xfId="0" applyNumberForma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0" fontId="0" fillId="0" borderId="0" xfId="0" applyNumberFormat="1" applyBorder="1" applyAlignment="1">
      <alignment horizontal="center" vertical="center" wrapText="1"/>
    </xf>
    <xf numFmtId="2" fontId="0" fillId="0" borderId="9" xfId="0" applyNumberFormat="1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38" xfId="0" applyFont="1" applyBorder="1" applyAlignment="1">
      <alignment horizontal="right" vertical="top" wrapText="1"/>
    </xf>
    <xf numFmtId="0" fontId="3" fillId="0" borderId="39" xfId="0" applyFont="1" applyBorder="1" applyAlignment="1">
      <alignment horizontal="right" vertical="top" wrapText="1"/>
    </xf>
    <xf numFmtId="0" fontId="3" fillId="0" borderId="40" xfId="0" applyFont="1" applyBorder="1" applyAlignment="1">
      <alignment horizontal="right" vertical="top" wrapText="1"/>
    </xf>
    <xf numFmtId="164" fontId="0" fillId="0" borderId="33" xfId="0" applyNumberFormat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65" xfId="0" applyFont="1" applyBorder="1" applyAlignment="1">
      <alignment horizontal="center" vertical="center" wrapText="1"/>
    </xf>
    <xf numFmtId="0" fontId="1" fillId="0" borderId="66" xfId="0" applyFont="1" applyBorder="1" applyAlignment="1">
      <alignment horizontal="center" vertical="center" wrapText="1"/>
    </xf>
    <xf numFmtId="0" fontId="0" fillId="0" borderId="38" xfId="0" applyBorder="1" applyAlignment="1"/>
    <xf numFmtId="0" fontId="0" fillId="0" borderId="39" xfId="0" applyBorder="1" applyAlignment="1"/>
    <xf numFmtId="0" fontId="0" fillId="0" borderId="40" xfId="0" applyBorder="1" applyAlignment="1"/>
    <xf numFmtId="0" fontId="1" fillId="0" borderId="35" xfId="0" applyFont="1" applyBorder="1" applyAlignment="1">
      <alignment horizontal="center" vertical="center" wrapText="1"/>
    </xf>
    <xf numFmtId="0" fontId="0" fillId="0" borderId="39" xfId="0" applyBorder="1" applyAlignment="1">
      <alignment horizontal="right" vertical="top" wrapText="1"/>
    </xf>
    <xf numFmtId="0" fontId="0" fillId="0" borderId="40" xfId="0" applyBorder="1" applyAlignment="1">
      <alignment horizontal="right" vertical="top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right" vertical="center" wrapText="1"/>
    </xf>
    <xf numFmtId="0" fontId="1" fillId="0" borderId="44" xfId="0" applyFont="1" applyBorder="1" applyAlignment="1">
      <alignment horizontal="right" vertical="center" wrapText="1"/>
    </xf>
    <xf numFmtId="0" fontId="1" fillId="0" borderId="53" xfId="0" applyFont="1" applyBorder="1" applyAlignment="1">
      <alignment horizontal="right" vertical="center" wrapText="1"/>
    </xf>
    <xf numFmtId="0" fontId="1" fillId="0" borderId="61" xfId="0" applyFont="1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9" xfId="0" applyBorder="1" applyAlignment="1">
      <alignment wrapText="1"/>
    </xf>
    <xf numFmtId="0" fontId="0" fillId="0" borderId="40" xfId="0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2" fontId="0" fillId="0" borderId="53" xfId="0" applyNumberFormat="1" applyFont="1" applyBorder="1" applyAlignment="1">
      <alignment horizontal="center" vertical="center" wrapText="1"/>
    </xf>
    <xf numFmtId="2" fontId="0" fillId="0" borderId="50" xfId="0" applyNumberFormat="1" applyFont="1" applyBorder="1" applyAlignment="1">
      <alignment horizontal="center" vertical="center" wrapText="1"/>
    </xf>
    <xf numFmtId="2" fontId="0" fillId="0" borderId="35" xfId="0" applyNumberFormat="1" applyFont="1" applyBorder="1" applyAlignment="1">
      <alignment horizontal="center" vertical="center" wrapText="1"/>
    </xf>
    <xf numFmtId="2" fontId="0" fillId="0" borderId="29" xfId="0" applyNumberFormat="1" applyFont="1" applyBorder="1" applyAlignment="1">
      <alignment horizontal="center" vertical="center" wrapText="1"/>
    </xf>
    <xf numFmtId="0" fontId="0" fillId="0" borderId="22" xfId="0" applyNumberForma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2"/>
  <sheetViews>
    <sheetView topLeftCell="A35" workbookViewId="0">
      <selection activeCell="O43" sqref="O43"/>
    </sheetView>
  </sheetViews>
  <sheetFormatPr defaultRowHeight="15"/>
  <cols>
    <col min="1" max="1" width="12.140625" customWidth="1"/>
    <col min="2" max="2" width="6.140625" customWidth="1"/>
    <col min="3" max="3" width="7.140625" customWidth="1"/>
    <col min="4" max="4" width="22.28515625" customWidth="1"/>
    <col min="5" max="5" width="7.7109375" customWidth="1"/>
    <col min="6" max="6" width="6" customWidth="1"/>
    <col min="7" max="7" width="6.7109375" customWidth="1"/>
    <col min="8" max="8" width="15.5703125" customWidth="1"/>
    <col min="9" max="9" width="5" customWidth="1"/>
    <col min="10" max="10" width="7.5703125" customWidth="1"/>
  </cols>
  <sheetData>
    <row r="1" spans="1:12">
      <c r="A1" s="280" t="s">
        <v>56</v>
      </c>
      <c r="B1" s="281"/>
      <c r="C1" s="281"/>
      <c r="D1" s="281"/>
      <c r="E1" s="281"/>
      <c r="F1" s="281"/>
      <c r="G1" s="281"/>
      <c r="H1" s="281"/>
      <c r="I1" s="281"/>
      <c r="J1" s="282"/>
      <c r="K1" s="1"/>
      <c r="L1" s="1"/>
    </row>
    <row r="2" spans="1:12" ht="15" customHeight="1">
      <c r="A2" s="274" t="s">
        <v>7</v>
      </c>
      <c r="B2" s="275"/>
      <c r="C2" s="275"/>
      <c r="D2" s="275"/>
      <c r="E2" s="275"/>
      <c r="F2" s="275"/>
      <c r="G2" s="275"/>
      <c r="H2" s="275"/>
      <c r="I2" s="275"/>
      <c r="J2" s="276"/>
      <c r="K2" s="1"/>
      <c r="L2" s="1"/>
    </row>
    <row r="3" spans="1:12" ht="15.75" thickBot="1">
      <c r="A3" s="277"/>
      <c r="B3" s="278"/>
      <c r="C3" s="278"/>
      <c r="D3" s="278"/>
      <c r="E3" s="278"/>
      <c r="F3" s="278"/>
      <c r="G3" s="278"/>
      <c r="H3" s="278"/>
      <c r="I3" s="278"/>
      <c r="J3" s="279"/>
      <c r="K3" s="1"/>
      <c r="L3" s="17"/>
    </row>
    <row r="4" spans="1:12" ht="30" customHeight="1" thickBot="1">
      <c r="A4" s="66" t="s">
        <v>8</v>
      </c>
      <c r="B4" s="67" t="s">
        <v>0</v>
      </c>
      <c r="C4" s="67" t="s">
        <v>5</v>
      </c>
      <c r="D4" s="67" t="s">
        <v>6</v>
      </c>
      <c r="E4" s="67" t="s">
        <v>1</v>
      </c>
      <c r="F4" s="67" t="s">
        <v>2</v>
      </c>
      <c r="G4" s="67" t="s">
        <v>3</v>
      </c>
      <c r="H4" s="67" t="s">
        <v>4</v>
      </c>
      <c r="I4" s="67" t="s">
        <v>16</v>
      </c>
      <c r="J4" s="68" t="s">
        <v>17</v>
      </c>
      <c r="K4" s="1"/>
      <c r="L4" s="17"/>
    </row>
    <row r="5" spans="1:12" ht="15.75" thickBot="1">
      <c r="A5" s="52">
        <v>1</v>
      </c>
      <c r="B5" s="64">
        <v>2</v>
      </c>
      <c r="C5" s="64">
        <v>3</v>
      </c>
      <c r="D5" s="64">
        <v>4</v>
      </c>
      <c r="E5" s="64">
        <v>5</v>
      </c>
      <c r="F5" s="64">
        <v>6</v>
      </c>
      <c r="G5" s="64">
        <v>7</v>
      </c>
      <c r="H5" s="64">
        <v>8</v>
      </c>
      <c r="I5" s="64">
        <v>9</v>
      </c>
      <c r="J5" s="65">
        <v>10</v>
      </c>
      <c r="K5" s="1"/>
      <c r="L5" s="17"/>
    </row>
    <row r="6" spans="1:12">
      <c r="A6" s="36">
        <v>1</v>
      </c>
      <c r="B6" s="21">
        <v>1920</v>
      </c>
      <c r="C6" s="203">
        <v>59.6</v>
      </c>
      <c r="D6" s="204">
        <v>135</v>
      </c>
      <c r="E6" s="37">
        <f t="shared" ref="E6:E49" si="0">D6/$C$50</f>
        <v>1.7113421070827672</v>
      </c>
      <c r="F6" s="38">
        <f>LOG10(E6)</f>
        <v>0.23333683617275305</v>
      </c>
      <c r="G6" s="38">
        <f>E6*F6</f>
        <v>0.39931915287590569</v>
      </c>
      <c r="H6" s="37">
        <f>A6*100/(45)</f>
        <v>2.2222222222222223</v>
      </c>
      <c r="I6" s="37">
        <f>E6-1</f>
        <v>0.71134210708276724</v>
      </c>
      <c r="J6" s="39">
        <f t="shared" ref="J6:J49" si="1">I6^2</f>
        <v>0.50600759330895106</v>
      </c>
      <c r="K6" s="1"/>
      <c r="L6" s="1"/>
    </row>
    <row r="7" spans="1:12">
      <c r="A7" s="7">
        <v>2</v>
      </c>
      <c r="B7" s="8">
        <v>1921</v>
      </c>
      <c r="C7" s="203">
        <v>26.8</v>
      </c>
      <c r="D7" s="204">
        <v>113</v>
      </c>
      <c r="E7" s="9">
        <f t="shared" si="0"/>
        <v>1.4324567266692791</v>
      </c>
      <c r="F7" s="38">
        <f t="shared" ref="F7:F49" si="2">LOG10(E7)</f>
        <v>0.15608151116116661</v>
      </c>
      <c r="G7" s="10">
        <f t="shared" ref="G7:G49" si="3">E7*F7</f>
        <v>0.2235800105715193</v>
      </c>
      <c r="H7" s="37">
        <f>A7*100/(45)</f>
        <v>4.4444444444444446</v>
      </c>
      <c r="I7" s="9">
        <f t="shared" ref="I7:I49" si="4">E7-1</f>
        <v>0.43245672666927915</v>
      </c>
      <c r="J7" s="11">
        <f t="shared" si="1"/>
        <v>0.18701882044150761</v>
      </c>
      <c r="K7" s="1"/>
      <c r="L7" s="1"/>
    </row>
    <row r="8" spans="1:12">
      <c r="A8" s="7">
        <v>3</v>
      </c>
      <c r="B8" s="202">
        <v>1922</v>
      </c>
      <c r="C8" s="203">
        <v>52.4</v>
      </c>
      <c r="D8" s="204">
        <v>107</v>
      </c>
      <c r="E8" s="9">
        <f t="shared" si="0"/>
        <v>1.3563970774656007</v>
      </c>
      <c r="F8" s="38">
        <f t="shared" si="2"/>
        <v>0.13238684536295656</v>
      </c>
      <c r="G8" s="10">
        <f t="shared" si="3"/>
        <v>0.17956913014520468</v>
      </c>
      <c r="H8" s="37">
        <f>A8*100/(45)</f>
        <v>6.666666666666667</v>
      </c>
      <c r="I8" s="9">
        <f t="shared" si="4"/>
        <v>0.35639707746560068</v>
      </c>
      <c r="J8" s="11">
        <f t="shared" si="1"/>
        <v>0.12701887682602137</v>
      </c>
      <c r="K8" s="1"/>
      <c r="L8" s="1"/>
    </row>
    <row r="9" spans="1:12">
      <c r="A9" s="7">
        <v>4</v>
      </c>
      <c r="B9" s="194">
        <v>1923</v>
      </c>
      <c r="C9" s="203">
        <v>91.7</v>
      </c>
      <c r="D9" s="204">
        <v>106</v>
      </c>
      <c r="E9" s="9">
        <f t="shared" si="0"/>
        <v>1.3437204692649876</v>
      </c>
      <c r="F9" s="38">
        <f t="shared" si="2"/>
        <v>0.12830893294251716</v>
      </c>
      <c r="G9" s="10">
        <f t="shared" si="3"/>
        <v>0.17241133958440899</v>
      </c>
      <c r="H9" s="37">
        <f>A9*100/(45)</f>
        <v>8.8888888888888893</v>
      </c>
      <c r="I9" s="9">
        <f t="shared" si="4"/>
        <v>0.34372046926498756</v>
      </c>
      <c r="J9" s="11">
        <f t="shared" si="1"/>
        <v>0.11814376099174326</v>
      </c>
      <c r="K9" s="1"/>
      <c r="L9" s="1"/>
    </row>
    <row r="10" spans="1:12">
      <c r="A10" s="7">
        <v>5</v>
      </c>
      <c r="B10" s="202">
        <v>1924</v>
      </c>
      <c r="C10" s="203">
        <v>88.88</v>
      </c>
      <c r="D10" s="204">
        <v>102</v>
      </c>
      <c r="E10" s="9">
        <f t="shared" si="0"/>
        <v>1.2930140364625353</v>
      </c>
      <c r="F10" s="38">
        <f t="shared" si="2"/>
        <v>0.11160323943966452</v>
      </c>
      <c r="G10" s="10">
        <f t="shared" si="3"/>
        <v>0.14430455511017545</v>
      </c>
      <c r="H10" s="37">
        <f t="shared" ref="H10:H49" si="5">A10*100/(45)</f>
        <v>11.111111111111111</v>
      </c>
      <c r="I10" s="9">
        <f t="shared" si="4"/>
        <v>0.29301403646253532</v>
      </c>
      <c r="J10" s="11">
        <f t="shared" si="1"/>
        <v>8.5857225564067982E-2</v>
      </c>
      <c r="K10" s="1"/>
      <c r="L10" s="1"/>
    </row>
    <row r="11" spans="1:12">
      <c r="A11" s="7">
        <v>6</v>
      </c>
      <c r="B11" s="194">
        <v>1925</v>
      </c>
      <c r="C11" s="203">
        <v>62.1</v>
      </c>
      <c r="D11" s="204">
        <v>102</v>
      </c>
      <c r="E11" s="9">
        <f t="shared" si="0"/>
        <v>1.2930140364625353</v>
      </c>
      <c r="F11" s="38">
        <f t="shared" si="2"/>
        <v>0.11160323943966452</v>
      </c>
      <c r="G11" s="10">
        <f t="shared" si="3"/>
        <v>0.14430455511017545</v>
      </c>
      <c r="H11" s="37">
        <f t="shared" si="5"/>
        <v>13.333333333333334</v>
      </c>
      <c r="I11" s="9">
        <f t="shared" si="4"/>
        <v>0.29301403646253532</v>
      </c>
      <c r="J11" s="11">
        <f t="shared" si="1"/>
        <v>8.5857225564067982E-2</v>
      </c>
      <c r="K11" s="1"/>
      <c r="L11" s="1"/>
    </row>
    <row r="12" spans="1:12">
      <c r="A12" s="7">
        <v>7</v>
      </c>
      <c r="B12" s="202">
        <v>1926</v>
      </c>
      <c r="C12" s="203">
        <v>99</v>
      </c>
      <c r="D12" s="204">
        <v>102</v>
      </c>
      <c r="E12" s="9">
        <f t="shared" si="0"/>
        <v>1.2930140364625353</v>
      </c>
      <c r="F12" s="38">
        <f t="shared" si="2"/>
        <v>0.11160323943966452</v>
      </c>
      <c r="G12" s="10">
        <f t="shared" si="3"/>
        <v>0.14430455511017545</v>
      </c>
      <c r="H12" s="37">
        <f t="shared" si="5"/>
        <v>15.555555555555555</v>
      </c>
      <c r="I12" s="9">
        <f t="shared" si="4"/>
        <v>0.29301403646253532</v>
      </c>
      <c r="J12" s="11">
        <f t="shared" si="1"/>
        <v>8.5857225564067982E-2</v>
      </c>
      <c r="K12" s="1"/>
      <c r="L12" s="1"/>
    </row>
    <row r="13" spans="1:12">
      <c r="A13" s="7">
        <v>8</v>
      </c>
      <c r="B13" s="194">
        <v>1927</v>
      </c>
      <c r="C13" s="203">
        <v>74.2</v>
      </c>
      <c r="D13" s="204">
        <v>99.4</v>
      </c>
      <c r="E13" s="9">
        <f t="shared" si="0"/>
        <v>1.2600548551409412</v>
      </c>
      <c r="F13" s="38">
        <f t="shared" si="2"/>
        <v>0.10038945207506023</v>
      </c>
      <c r="G13" s="10">
        <f t="shared" si="3"/>
        <v>0.12649621649211848</v>
      </c>
      <c r="H13" s="37">
        <f t="shared" si="5"/>
        <v>17.777777777777779</v>
      </c>
      <c r="I13" s="9">
        <f t="shared" si="4"/>
        <v>0.26005485514094118</v>
      </c>
      <c r="J13" s="11">
        <f t="shared" si="1"/>
        <v>6.76285276823759E-2</v>
      </c>
      <c r="K13" s="1"/>
      <c r="L13" s="1"/>
    </row>
    <row r="14" spans="1:12">
      <c r="A14" s="7">
        <v>9</v>
      </c>
      <c r="B14" s="202">
        <v>1928</v>
      </c>
      <c r="C14" s="203">
        <v>102</v>
      </c>
      <c r="D14" s="204">
        <v>99</v>
      </c>
      <c r="E14" s="9">
        <f t="shared" si="0"/>
        <v>1.254984211860696</v>
      </c>
      <c r="F14" s="38">
        <f t="shared" si="2"/>
        <v>9.8638262275296845E-2</v>
      </c>
      <c r="G14" s="10">
        <f t="shared" si="3"/>
        <v>0.12378946184087203</v>
      </c>
      <c r="H14" s="37">
        <f t="shared" si="5"/>
        <v>20</v>
      </c>
      <c r="I14" s="9">
        <f t="shared" si="4"/>
        <v>0.25498421186069598</v>
      </c>
      <c r="J14" s="11">
        <f t="shared" si="1"/>
        <v>6.5016948298220287E-2</v>
      </c>
      <c r="K14" s="1"/>
      <c r="L14" s="1"/>
    </row>
    <row r="15" spans="1:12">
      <c r="A15" s="7">
        <v>10</v>
      </c>
      <c r="B15" s="194">
        <v>1929</v>
      </c>
      <c r="C15" s="203">
        <v>70.88</v>
      </c>
      <c r="D15" s="204">
        <v>94.4</v>
      </c>
      <c r="E15" s="9">
        <f t="shared" si="0"/>
        <v>1.1966718141378758</v>
      </c>
      <c r="F15" s="38">
        <f t="shared" si="2"/>
        <v>7.7975061975815926E-2</v>
      </c>
      <c r="G15" s="10">
        <f t="shared" si="3"/>
        <v>9.3310558872112939E-2</v>
      </c>
      <c r="H15" s="37">
        <f t="shared" si="5"/>
        <v>22.222222222222221</v>
      </c>
      <c r="I15" s="9">
        <f t="shared" si="4"/>
        <v>0.19667181413787582</v>
      </c>
      <c r="J15" s="11">
        <f t="shared" si="1"/>
        <v>3.8679802476283172E-2</v>
      </c>
      <c r="K15" s="1"/>
      <c r="L15" s="1"/>
    </row>
    <row r="16" spans="1:12">
      <c r="A16" s="7">
        <v>11</v>
      </c>
      <c r="B16" s="202">
        <v>1930</v>
      </c>
      <c r="C16" s="203">
        <v>74.8</v>
      </c>
      <c r="D16" s="204">
        <v>92.1</v>
      </c>
      <c r="E16" s="9">
        <f t="shared" si="0"/>
        <v>1.1675156152764656</v>
      </c>
      <c r="F16" s="38">
        <f t="shared" si="2"/>
        <v>6.726269787459585E-2</v>
      </c>
      <c r="G16" s="10">
        <f t="shared" si="3"/>
        <v>7.8530250094213785E-2</v>
      </c>
      <c r="H16" s="37">
        <f t="shared" si="5"/>
        <v>24.444444444444443</v>
      </c>
      <c r="I16" s="9">
        <f t="shared" si="4"/>
        <v>0.16751561527646563</v>
      </c>
      <c r="J16" s="11">
        <f t="shared" si="1"/>
        <v>2.8061481361452846E-2</v>
      </c>
      <c r="K16" s="1"/>
      <c r="L16" s="1"/>
    </row>
    <row r="17" spans="1:12">
      <c r="A17" s="7">
        <v>12</v>
      </c>
      <c r="B17" s="194">
        <v>1931</v>
      </c>
      <c r="C17" s="203">
        <v>106</v>
      </c>
      <c r="D17" s="204">
        <v>91.7</v>
      </c>
      <c r="E17" s="9">
        <f t="shared" si="0"/>
        <v>1.1624449719962204</v>
      </c>
      <c r="F17" s="38">
        <f t="shared" si="2"/>
        <v>6.5372403347768032E-2</v>
      </c>
      <c r="G17" s="10">
        <f t="shared" si="3"/>
        <v>7.5991821578921842E-2</v>
      </c>
      <c r="H17" s="37">
        <f t="shared" si="5"/>
        <v>26.666666666666668</v>
      </c>
      <c r="I17" s="9">
        <f t="shared" si="4"/>
        <v>0.16244497199622043</v>
      </c>
      <c r="J17" s="11">
        <f t="shared" si="1"/>
        <v>2.638836892685284E-2</v>
      </c>
      <c r="K17" s="1"/>
      <c r="L17" s="1"/>
    </row>
    <row r="18" spans="1:12">
      <c r="A18" s="7">
        <v>13</v>
      </c>
      <c r="B18" s="202">
        <v>1932</v>
      </c>
      <c r="C18" s="203">
        <v>94.4</v>
      </c>
      <c r="D18" s="204">
        <v>89.8</v>
      </c>
      <c r="E18" s="9">
        <f t="shared" si="0"/>
        <v>1.1383594164150554</v>
      </c>
      <c r="F18" s="38">
        <f t="shared" si="2"/>
        <v>5.6279404345051263E-2</v>
      </c>
      <c r="G18" s="10">
        <f t="shared" si="3"/>
        <v>6.4066189886419489E-2</v>
      </c>
      <c r="H18" s="37">
        <f t="shared" si="5"/>
        <v>28.888888888888889</v>
      </c>
      <c r="I18" s="9">
        <f t="shared" si="4"/>
        <v>0.13835941641505545</v>
      </c>
      <c r="J18" s="11">
        <f t="shared" si="1"/>
        <v>1.9143328110714716E-2</v>
      </c>
      <c r="K18" s="1"/>
      <c r="L18" s="1"/>
    </row>
    <row r="19" spans="1:12">
      <c r="A19" s="7">
        <v>14</v>
      </c>
      <c r="B19" s="194">
        <v>1933</v>
      </c>
      <c r="C19" s="203">
        <v>92.1</v>
      </c>
      <c r="D19" s="204">
        <v>88.88</v>
      </c>
      <c r="E19" s="9">
        <f t="shared" si="0"/>
        <v>1.1266969368704915</v>
      </c>
      <c r="F19" s="38">
        <f t="shared" si="2"/>
        <v>5.1807113610558148E-2</v>
      </c>
      <c r="G19" s="10">
        <f t="shared" si="3"/>
        <v>5.8370916213117414E-2</v>
      </c>
      <c r="H19" s="37">
        <f t="shared" si="5"/>
        <v>31.111111111111111</v>
      </c>
      <c r="I19" s="9">
        <f t="shared" si="4"/>
        <v>0.12669693687049155</v>
      </c>
      <c r="J19" s="11">
        <f t="shared" si="1"/>
        <v>1.6052113812365321E-2</v>
      </c>
      <c r="K19" s="1"/>
      <c r="L19" s="1"/>
    </row>
    <row r="20" spans="1:12">
      <c r="A20" s="7">
        <v>15</v>
      </c>
      <c r="B20" s="202">
        <v>1934</v>
      </c>
      <c r="C20" s="203">
        <v>89.8</v>
      </c>
      <c r="D20" s="204">
        <v>88.5</v>
      </c>
      <c r="E20" s="9">
        <f t="shared" si="0"/>
        <v>1.1218798257542586</v>
      </c>
      <c r="F20" s="38">
        <f t="shared" si="2"/>
        <v>4.9946338375572386E-2</v>
      </c>
      <c r="G20" s="10">
        <f t="shared" si="3"/>
        <v>5.603378939385039E-2</v>
      </c>
      <c r="H20" s="37">
        <f t="shared" si="5"/>
        <v>33.333333333333336</v>
      </c>
      <c r="I20" s="9">
        <f t="shared" si="4"/>
        <v>0.1218798257542586</v>
      </c>
      <c r="J20" s="11">
        <f t="shared" si="1"/>
        <v>1.4854691925888437E-2</v>
      </c>
      <c r="K20" s="1"/>
      <c r="L20" s="1"/>
    </row>
    <row r="21" spans="1:12">
      <c r="A21" s="7">
        <v>16</v>
      </c>
      <c r="B21" s="194">
        <v>1935</v>
      </c>
      <c r="C21" s="203">
        <v>83.4</v>
      </c>
      <c r="D21" s="204">
        <v>88</v>
      </c>
      <c r="E21" s="9">
        <f t="shared" si="0"/>
        <v>1.1155415216539519</v>
      </c>
      <c r="F21" s="38">
        <f t="shared" si="2"/>
        <v>4.7485739827915534E-2</v>
      </c>
      <c r="G21" s="10">
        <f t="shared" si="3"/>
        <v>5.2972314464496566E-2</v>
      </c>
      <c r="H21" s="37">
        <f t="shared" si="5"/>
        <v>35.555555555555557</v>
      </c>
      <c r="I21" s="9">
        <f t="shared" si="4"/>
        <v>0.11554152165395193</v>
      </c>
      <c r="J21" s="11">
        <f t="shared" si="1"/>
        <v>1.3349843226110642E-2</v>
      </c>
      <c r="K21" s="1"/>
      <c r="L21" s="1"/>
    </row>
    <row r="22" spans="1:12">
      <c r="A22" s="7">
        <v>17</v>
      </c>
      <c r="B22" s="202">
        <v>1936</v>
      </c>
      <c r="C22" s="203">
        <v>99.4</v>
      </c>
      <c r="D22" s="204">
        <v>83.7</v>
      </c>
      <c r="E22" s="9">
        <f t="shared" si="0"/>
        <v>1.0610321063913157</v>
      </c>
      <c r="F22" s="38">
        <f t="shared" si="2"/>
        <v>2.5728525671006936E-2</v>
      </c>
      <c r="G22" s="10">
        <f t="shared" si="3"/>
        <v>2.7298791787051531E-2</v>
      </c>
      <c r="H22" s="37">
        <f t="shared" si="5"/>
        <v>37.777777777777779</v>
      </c>
      <c r="I22" s="9">
        <f t="shared" si="4"/>
        <v>6.1032106391315732E-2</v>
      </c>
      <c r="J22" s="11">
        <f t="shared" si="1"/>
        <v>3.7249180105608827E-3</v>
      </c>
      <c r="K22" s="1"/>
      <c r="L22" s="1"/>
    </row>
    <row r="23" spans="1:12">
      <c r="A23" s="7">
        <v>18</v>
      </c>
      <c r="B23" s="194">
        <v>1937</v>
      </c>
      <c r="C23" s="203">
        <v>57.4</v>
      </c>
      <c r="D23" s="204">
        <v>83.4</v>
      </c>
      <c r="E23" s="9">
        <f t="shared" si="0"/>
        <v>1.0572291239311318</v>
      </c>
      <c r="F23" s="38">
        <f t="shared" si="2"/>
        <v>2.4169118315485648E-2</v>
      </c>
      <c r="G23" s="10">
        <f t="shared" si="3"/>
        <v>2.5552295782868762E-2</v>
      </c>
      <c r="H23" s="37">
        <f t="shared" si="5"/>
        <v>40</v>
      </c>
      <c r="I23" s="9">
        <f t="shared" si="4"/>
        <v>5.7229123931131776E-2</v>
      </c>
      <c r="J23" s="11">
        <f t="shared" si="1"/>
        <v>3.2751726259248395E-3</v>
      </c>
      <c r="K23" s="1"/>
      <c r="L23" s="1"/>
    </row>
    <row r="24" spans="1:12">
      <c r="A24" s="7">
        <v>19</v>
      </c>
      <c r="B24" s="202">
        <v>1938</v>
      </c>
      <c r="C24" s="203">
        <v>56.1</v>
      </c>
      <c r="D24" s="204">
        <v>83.4</v>
      </c>
      <c r="E24" s="9">
        <f t="shared" si="0"/>
        <v>1.0572291239311318</v>
      </c>
      <c r="F24" s="38">
        <f t="shared" si="2"/>
        <v>2.4169118315485648E-2</v>
      </c>
      <c r="G24" s="10">
        <f t="shared" si="3"/>
        <v>2.5552295782868762E-2</v>
      </c>
      <c r="H24" s="37">
        <f t="shared" si="5"/>
        <v>42.222222222222221</v>
      </c>
      <c r="I24" s="9">
        <f t="shared" si="4"/>
        <v>5.7229123931131776E-2</v>
      </c>
      <c r="J24" s="11">
        <f t="shared" si="1"/>
        <v>3.2751726259248395E-3</v>
      </c>
      <c r="K24" s="1"/>
      <c r="L24" s="1"/>
    </row>
    <row r="25" spans="1:12">
      <c r="A25" s="7">
        <v>20</v>
      </c>
      <c r="B25" s="194">
        <v>1939</v>
      </c>
      <c r="C25" s="203">
        <v>61.3</v>
      </c>
      <c r="D25" s="204">
        <v>82.9</v>
      </c>
      <c r="E25" s="9">
        <f t="shared" si="0"/>
        <v>1.0508908198308253</v>
      </c>
      <c r="F25" s="38">
        <f t="shared" si="2"/>
        <v>2.1557598228020527E-2</v>
      </c>
      <c r="G25" s="10">
        <f t="shared" si="3"/>
        <v>2.2654682075428038E-2</v>
      </c>
      <c r="H25" s="37">
        <f t="shared" si="5"/>
        <v>44.444444444444443</v>
      </c>
      <c r="I25" s="9">
        <f t="shared" si="4"/>
        <v>5.0890819830825329E-2</v>
      </c>
      <c r="J25" s="11">
        <f t="shared" si="1"/>
        <v>2.5898755430535246E-3</v>
      </c>
      <c r="K25" s="1"/>
      <c r="L25" s="1"/>
    </row>
    <row r="26" spans="1:12">
      <c r="A26" s="7">
        <v>21</v>
      </c>
      <c r="B26" s="202">
        <v>1940</v>
      </c>
      <c r="C26" s="203">
        <v>59.8</v>
      </c>
      <c r="D26" s="204">
        <v>81.2</v>
      </c>
      <c r="E26" s="9">
        <f t="shared" si="0"/>
        <v>1.0293405858897831</v>
      </c>
      <c r="F26" s="38">
        <f t="shared" si="2"/>
        <v>1.2559096918922276E-2</v>
      </c>
      <c r="G26" s="10">
        <f t="shared" si="3"/>
        <v>1.2927588180770024E-2</v>
      </c>
      <c r="H26" s="37">
        <f t="shared" si="5"/>
        <v>46.666666666666664</v>
      </c>
      <c r="I26" s="9">
        <f t="shared" si="4"/>
        <v>2.9340585889783055E-2</v>
      </c>
      <c r="J26" s="11">
        <f t="shared" si="1"/>
        <v>8.6086998035573648E-4</v>
      </c>
      <c r="K26" s="1"/>
      <c r="L26" s="1"/>
    </row>
    <row r="27" spans="1:12">
      <c r="A27" s="7">
        <v>22</v>
      </c>
      <c r="B27" s="194">
        <v>1941</v>
      </c>
      <c r="C27" s="203">
        <v>83.4</v>
      </c>
      <c r="D27" s="204">
        <v>78.8</v>
      </c>
      <c r="E27" s="9">
        <f t="shared" si="0"/>
        <v>0.99891672620831151</v>
      </c>
      <c r="F27" s="38">
        <f t="shared" si="2"/>
        <v>-4.7071483269776893E-4</v>
      </c>
      <c r="G27" s="10">
        <f t="shared" si="3"/>
        <v>-4.7020491965614838E-4</v>
      </c>
      <c r="H27" s="37">
        <f t="shared" si="5"/>
        <v>48.888888888888886</v>
      </c>
      <c r="I27" s="9">
        <f t="shared" si="4"/>
        <v>-1.0832737916884883E-3</v>
      </c>
      <c r="J27" s="11">
        <f t="shared" si="1"/>
        <v>1.1734821077591542E-6</v>
      </c>
      <c r="K27" s="1"/>
      <c r="L27" s="1"/>
    </row>
    <row r="28" spans="1:12">
      <c r="A28" s="7">
        <v>23</v>
      </c>
      <c r="B28" s="202">
        <v>1942</v>
      </c>
      <c r="C28" s="203">
        <v>73.400000000000006</v>
      </c>
      <c r="D28" s="204">
        <v>78.2</v>
      </c>
      <c r="E28" s="9">
        <f t="shared" si="0"/>
        <v>0.99131076128794371</v>
      </c>
      <c r="F28" s="38">
        <f t="shared" si="2"/>
        <v>-3.7901792624050615E-3</v>
      </c>
      <c r="G28" s="10">
        <f t="shared" si="3"/>
        <v>-3.7572454900325386E-3</v>
      </c>
      <c r="H28" s="37">
        <f t="shared" si="5"/>
        <v>51.111111111111114</v>
      </c>
      <c r="I28" s="9">
        <f t="shared" si="4"/>
        <v>-8.6892387120562908E-3</v>
      </c>
      <c r="J28" s="11">
        <f t="shared" si="1"/>
        <v>7.5502869395097672E-5</v>
      </c>
      <c r="K28" s="1"/>
      <c r="L28" s="1"/>
    </row>
    <row r="29" spans="1:12">
      <c r="A29" s="7">
        <v>24</v>
      </c>
      <c r="B29" s="194">
        <v>1943</v>
      </c>
      <c r="C29" s="203">
        <v>55.9</v>
      </c>
      <c r="D29" s="204">
        <v>75.2</v>
      </c>
      <c r="E29" s="9">
        <f t="shared" si="0"/>
        <v>0.95328093668610447</v>
      </c>
      <c r="F29" s="38">
        <f t="shared" si="2"/>
        <v>-2.0779091730610801E-2</v>
      </c>
      <c r="G29" s="10">
        <f t="shared" si="3"/>
        <v>-1.9808312028443152E-2</v>
      </c>
      <c r="H29" s="37">
        <f t="shared" si="5"/>
        <v>53.333333333333336</v>
      </c>
      <c r="I29" s="9">
        <f t="shared" si="4"/>
        <v>-4.6719063313895526E-2</v>
      </c>
      <c r="J29" s="11">
        <f t="shared" si="1"/>
        <v>2.1826708769277789E-3</v>
      </c>
      <c r="K29" s="1"/>
      <c r="L29" s="1"/>
    </row>
    <row r="30" spans="1:12">
      <c r="A30" s="7">
        <v>25</v>
      </c>
      <c r="B30" s="202">
        <v>1944</v>
      </c>
      <c r="C30" s="203">
        <v>64.8</v>
      </c>
      <c r="D30" s="204">
        <v>74.8</v>
      </c>
      <c r="E30" s="9">
        <f t="shared" si="0"/>
        <v>0.94821029340585916</v>
      </c>
      <c r="F30" s="38">
        <f t="shared" si="2"/>
        <v>-2.3095334457791723E-2</v>
      </c>
      <c r="G30" s="10">
        <f t="shared" si="3"/>
        <v>-2.1899233862529139E-2</v>
      </c>
      <c r="H30" s="37">
        <f t="shared" si="5"/>
        <v>55.555555555555557</v>
      </c>
      <c r="I30" s="9">
        <f t="shared" si="4"/>
        <v>-5.1789706594140839E-2</v>
      </c>
      <c r="J30" s="11">
        <f t="shared" si="1"/>
        <v>2.6821737091071952E-3</v>
      </c>
    </row>
    <row r="31" spans="1:12">
      <c r="A31" s="7">
        <v>26</v>
      </c>
      <c r="B31" s="194">
        <v>1945</v>
      </c>
      <c r="C31" s="203">
        <v>53.6</v>
      </c>
      <c r="D31" s="204">
        <v>74.2</v>
      </c>
      <c r="E31" s="9">
        <f t="shared" si="0"/>
        <v>0.94060432848549136</v>
      </c>
      <c r="F31" s="38">
        <f t="shared" si="2"/>
        <v>-2.6593027043225987E-2</v>
      </c>
      <c r="G31" s="10">
        <f t="shared" si="3"/>
        <v>-2.5013516344390092E-2</v>
      </c>
      <c r="H31" s="37">
        <f t="shared" si="5"/>
        <v>57.777777777777779</v>
      </c>
      <c r="I31" s="9">
        <f t="shared" si="4"/>
        <v>-5.9395671514508641E-2</v>
      </c>
      <c r="J31" s="11">
        <f t="shared" si="1"/>
        <v>3.5278457946594133E-3</v>
      </c>
    </row>
    <row r="32" spans="1:12">
      <c r="A32" s="7">
        <v>27</v>
      </c>
      <c r="B32" s="202">
        <v>1946</v>
      </c>
      <c r="C32" s="203">
        <v>78.8</v>
      </c>
      <c r="D32" s="204">
        <v>73.400000000000006</v>
      </c>
      <c r="E32" s="9">
        <f t="shared" si="0"/>
        <v>0.93046304192500096</v>
      </c>
      <c r="F32" s="38">
        <f t="shared" si="2"/>
        <v>-3.1300872406182491E-2</v>
      </c>
      <c r="G32" s="10">
        <f t="shared" si="3"/>
        <v>-2.9124304953962885E-2</v>
      </c>
      <c r="H32" s="37">
        <f t="shared" si="5"/>
        <v>60</v>
      </c>
      <c r="I32" s="9">
        <f t="shared" si="4"/>
        <v>-6.9536958074999045E-2</v>
      </c>
      <c r="J32" s="11">
        <f t="shared" si="1"/>
        <v>4.8353885383241747E-3</v>
      </c>
    </row>
    <row r="33" spans="1:10">
      <c r="A33" s="7">
        <v>28</v>
      </c>
      <c r="B33" s="194">
        <v>1947</v>
      </c>
      <c r="C33" s="203">
        <v>102</v>
      </c>
      <c r="D33" s="204">
        <v>72</v>
      </c>
      <c r="E33" s="9">
        <f t="shared" si="0"/>
        <v>0.91271579044414253</v>
      </c>
      <c r="F33" s="38">
        <f t="shared" si="2"/>
        <v>-3.966443589098461E-2</v>
      </c>
      <c r="G33" s="10">
        <f t="shared" si="3"/>
        <v>-3.6202356956761036E-2</v>
      </c>
      <c r="H33" s="37">
        <f t="shared" si="5"/>
        <v>62.222222222222221</v>
      </c>
      <c r="I33" s="9">
        <f t="shared" si="4"/>
        <v>-8.7284209555857473E-2</v>
      </c>
      <c r="J33" s="11">
        <f t="shared" si="1"/>
        <v>7.6185332377908411E-3</v>
      </c>
    </row>
    <row r="34" spans="1:10">
      <c r="A34" s="7">
        <v>29</v>
      </c>
      <c r="B34" s="202">
        <v>1948</v>
      </c>
      <c r="C34" s="203">
        <v>67.7</v>
      </c>
      <c r="D34" s="204">
        <v>70.88</v>
      </c>
      <c r="E34" s="9">
        <f t="shared" si="0"/>
        <v>0.89851798925945581</v>
      </c>
      <c r="F34" s="38">
        <f t="shared" si="2"/>
        <v>-4.6473223443258757E-2</v>
      </c>
      <c r="G34" s="10">
        <f t="shared" si="3"/>
        <v>-4.1757027282642259E-2</v>
      </c>
      <c r="H34" s="37">
        <f t="shared" si="5"/>
        <v>64.444444444444443</v>
      </c>
      <c r="I34" s="9">
        <f t="shared" si="4"/>
        <v>-0.10148201074054419</v>
      </c>
      <c r="J34" s="11">
        <f t="shared" si="1"/>
        <v>1.0298598503943927E-2</v>
      </c>
    </row>
    <row r="35" spans="1:10">
      <c r="A35" s="7">
        <v>30</v>
      </c>
      <c r="B35" s="194">
        <v>1949</v>
      </c>
      <c r="C35" s="203">
        <v>54</v>
      </c>
      <c r="D35" s="204">
        <v>67.7</v>
      </c>
      <c r="E35" s="9">
        <f t="shared" si="0"/>
        <v>0.85820637518150622</v>
      </c>
      <c r="F35" s="38">
        <f t="shared" si="2"/>
        <v>-6.6408263637108764E-2</v>
      </c>
      <c r="G35" s="10">
        <f t="shared" si="3"/>
        <v>-5.6991995218100944E-2</v>
      </c>
      <c r="H35" s="37">
        <f t="shared" si="5"/>
        <v>66.666666666666671</v>
      </c>
      <c r="I35" s="9">
        <f t="shared" si="4"/>
        <v>-0.14179362481849378</v>
      </c>
      <c r="J35" s="11">
        <f t="shared" si="1"/>
        <v>2.0105432039167776E-2</v>
      </c>
    </row>
    <row r="36" spans="1:10">
      <c r="A36" s="7">
        <v>31</v>
      </c>
      <c r="B36" s="202">
        <v>1950</v>
      </c>
      <c r="C36" s="203">
        <v>75.2</v>
      </c>
      <c r="D36" s="204">
        <v>64.8</v>
      </c>
      <c r="E36" s="9">
        <f t="shared" si="0"/>
        <v>0.82144421139972823</v>
      </c>
      <c r="F36" s="38">
        <f t="shared" si="2"/>
        <v>-8.542192645165976E-2</v>
      </c>
      <c r="G36" s="10">
        <f t="shared" si="3"/>
        <v>-7.016934701032923E-2</v>
      </c>
      <c r="H36" s="37">
        <f t="shared" si="5"/>
        <v>68.888888888888886</v>
      </c>
      <c r="I36" s="9">
        <f t="shared" si="4"/>
        <v>-0.17855578860027177</v>
      </c>
      <c r="J36" s="11">
        <f t="shared" si="1"/>
        <v>3.1882169642664944E-2</v>
      </c>
    </row>
    <row r="37" spans="1:10">
      <c r="A37" s="7">
        <v>32</v>
      </c>
      <c r="B37" s="194">
        <v>1951</v>
      </c>
      <c r="C37" s="203">
        <v>81.2</v>
      </c>
      <c r="D37" s="204">
        <v>64.599999999999994</v>
      </c>
      <c r="E37" s="9">
        <f t="shared" si="0"/>
        <v>0.81890888975960563</v>
      </c>
      <c r="F37" s="38">
        <f t="shared" si="2"/>
        <v>-8.6764414327168998E-2</v>
      </c>
      <c r="G37" s="10">
        <f t="shared" si="3"/>
        <v>-7.105215020730439E-2</v>
      </c>
      <c r="H37" s="37">
        <f t="shared" si="5"/>
        <v>71.111111111111114</v>
      </c>
      <c r="I37" s="9">
        <f t="shared" si="4"/>
        <v>-0.18109111024039437</v>
      </c>
      <c r="J37" s="11">
        <f t="shared" si="1"/>
        <v>3.2793990208098665E-2</v>
      </c>
    </row>
    <row r="38" spans="1:10">
      <c r="A38" s="7">
        <v>33</v>
      </c>
      <c r="B38" s="202">
        <v>1952</v>
      </c>
      <c r="C38" s="203">
        <v>102</v>
      </c>
      <c r="D38" s="204">
        <v>64</v>
      </c>
      <c r="E38" s="9">
        <f t="shared" si="0"/>
        <v>0.81130292483923783</v>
      </c>
      <c r="F38" s="38">
        <f t="shared" si="2"/>
        <v>-9.0816958338365894E-2</v>
      </c>
      <c r="G38" s="10">
        <f t="shared" si="3"/>
        <v>-7.3680063924919464E-2</v>
      </c>
      <c r="H38" s="37">
        <f t="shared" si="5"/>
        <v>73.333333333333329</v>
      </c>
      <c r="I38" s="9">
        <f t="shared" si="4"/>
        <v>-0.18869707516076217</v>
      </c>
      <c r="J38" s="11">
        <f t="shared" si="1"/>
        <v>3.560658617422633E-2</v>
      </c>
    </row>
    <row r="39" spans="1:10">
      <c r="A39" s="7">
        <v>34</v>
      </c>
      <c r="B39" s="194">
        <v>1953</v>
      </c>
      <c r="C39" s="203">
        <v>113</v>
      </c>
      <c r="D39" s="204">
        <v>62.1</v>
      </c>
      <c r="E39" s="9">
        <f t="shared" si="0"/>
        <v>0.78721736925807295</v>
      </c>
      <c r="F39" s="38">
        <f t="shared" si="2"/>
        <v>-0.10390533214567287</v>
      </c>
      <c r="G39" s="10">
        <f t="shared" si="3"/>
        <v>-8.1796082223602878E-2</v>
      </c>
      <c r="H39" s="37">
        <f t="shared" si="5"/>
        <v>75.555555555555557</v>
      </c>
      <c r="I39" s="9">
        <f t="shared" si="4"/>
        <v>-0.21278263074192705</v>
      </c>
      <c r="J39" s="11">
        <f t="shared" si="1"/>
        <v>4.5276447945455281E-2</v>
      </c>
    </row>
    <row r="40" spans="1:10">
      <c r="A40" s="7">
        <v>35</v>
      </c>
      <c r="B40" s="202">
        <v>1954</v>
      </c>
      <c r="C40" s="203">
        <v>64.599999999999994</v>
      </c>
      <c r="D40" s="204">
        <v>61.3</v>
      </c>
      <c r="E40" s="9">
        <f t="shared" si="0"/>
        <v>0.77707608269758244</v>
      </c>
      <c r="F40" s="38">
        <f t="shared" si="2"/>
        <v>-0.10953645780383804</v>
      </c>
      <c r="G40" s="10">
        <f t="shared" si="3"/>
        <v>-8.5118161542775503E-2</v>
      </c>
      <c r="H40" s="37">
        <f t="shared" si="5"/>
        <v>77.777777777777771</v>
      </c>
      <c r="I40" s="9">
        <f t="shared" si="4"/>
        <v>-0.22292391730241756</v>
      </c>
      <c r="J40" s="11">
        <f t="shared" si="1"/>
        <v>4.9695072905455107E-2</v>
      </c>
    </row>
    <row r="41" spans="1:10">
      <c r="A41" s="7">
        <v>36</v>
      </c>
      <c r="B41" s="194">
        <v>1955</v>
      </c>
      <c r="C41" s="203">
        <v>135</v>
      </c>
      <c r="D41" s="204">
        <v>59.8</v>
      </c>
      <c r="E41" s="9">
        <f t="shared" si="0"/>
        <v>0.75806117039666276</v>
      </c>
      <c r="F41" s="38">
        <f t="shared" si="2"/>
        <v>-0.12029574833384227</v>
      </c>
      <c r="G41" s="10">
        <f t="shared" si="3"/>
        <v>-9.119153577569486E-2</v>
      </c>
      <c r="H41" s="37">
        <f t="shared" si="5"/>
        <v>80</v>
      </c>
      <c r="I41" s="9">
        <f t="shared" si="4"/>
        <v>-0.24193882960333724</v>
      </c>
      <c r="J41" s="11">
        <f t="shared" si="1"/>
        <v>5.8534397269832651E-2</v>
      </c>
    </row>
    <row r="42" spans="1:10">
      <c r="A42" s="7">
        <v>37</v>
      </c>
      <c r="B42" s="202">
        <v>1956</v>
      </c>
      <c r="C42" s="203">
        <v>107</v>
      </c>
      <c r="D42" s="204">
        <v>59.6</v>
      </c>
      <c r="E42" s="9">
        <f t="shared" si="0"/>
        <v>0.75552584875654027</v>
      </c>
      <c r="F42" s="38">
        <f t="shared" si="2"/>
        <v>-0.12175067258201661</v>
      </c>
      <c r="G42" s="10">
        <f t="shared" si="3"/>
        <v>-9.1985780239207726E-2</v>
      </c>
      <c r="H42" s="37">
        <f t="shared" si="5"/>
        <v>82.222222222222229</v>
      </c>
      <c r="I42" s="9">
        <f t="shared" si="4"/>
        <v>-0.24447415124345973</v>
      </c>
      <c r="J42" s="11">
        <f t="shared" si="1"/>
        <v>5.976761062621002E-2</v>
      </c>
    </row>
    <row r="43" spans="1:10">
      <c r="A43" s="7">
        <v>38</v>
      </c>
      <c r="B43" s="194">
        <v>1957</v>
      </c>
      <c r="C43" s="203">
        <v>83.7</v>
      </c>
      <c r="D43" s="204">
        <v>57.4</v>
      </c>
      <c r="E43" s="9">
        <f t="shared" si="0"/>
        <v>0.72763731071519133</v>
      </c>
      <c r="F43" s="38">
        <f t="shared" si="2"/>
        <v>-0.13808503992427959</v>
      </c>
      <c r="G43" s="10">
        <f t="shared" si="3"/>
        <v>-0.10047582710050262</v>
      </c>
      <c r="H43" s="37">
        <f t="shared" si="5"/>
        <v>84.444444444444443</v>
      </c>
      <c r="I43" s="9">
        <f t="shared" si="4"/>
        <v>-0.27236268928480867</v>
      </c>
      <c r="J43" s="11">
        <f t="shared" si="1"/>
        <v>7.4181434514453234E-2</v>
      </c>
    </row>
    <row r="44" spans="1:10">
      <c r="A44" s="7">
        <v>39</v>
      </c>
      <c r="B44" s="202">
        <v>1958</v>
      </c>
      <c r="C44" s="203">
        <v>82.9</v>
      </c>
      <c r="D44" s="204">
        <v>56.1</v>
      </c>
      <c r="E44" s="9">
        <f t="shared" si="0"/>
        <v>0.71115772005439437</v>
      </c>
      <c r="F44" s="38">
        <f t="shared" si="2"/>
        <v>-0.14803407106609168</v>
      </c>
      <c r="G44" s="10">
        <f t="shared" si="3"/>
        <v>-0.10527557246973195</v>
      </c>
      <c r="H44" s="37">
        <f t="shared" si="5"/>
        <v>86.666666666666671</v>
      </c>
      <c r="I44" s="9">
        <f t="shared" si="4"/>
        <v>-0.28884227994560563</v>
      </c>
      <c r="J44" s="11">
        <f t="shared" si="1"/>
        <v>8.3429862684175612E-2</v>
      </c>
    </row>
    <row r="45" spans="1:10">
      <c r="A45" s="7">
        <v>40</v>
      </c>
      <c r="B45" s="194">
        <v>1959</v>
      </c>
      <c r="C45" s="203">
        <v>88.5</v>
      </c>
      <c r="D45" s="204">
        <v>55.9</v>
      </c>
      <c r="E45" s="9">
        <f t="shared" si="0"/>
        <v>0.70862239841427177</v>
      </c>
      <c r="F45" s="38">
        <f t="shared" si="2"/>
        <v>-0.14958512443582977</v>
      </c>
      <c r="G45" s="10">
        <f t="shared" si="3"/>
        <v>-0.10599936964481499</v>
      </c>
      <c r="H45" s="37">
        <f t="shared" si="5"/>
        <v>88.888888888888886</v>
      </c>
      <c r="I45" s="9">
        <f t="shared" si="4"/>
        <v>-0.29137760158572823</v>
      </c>
      <c r="J45" s="11">
        <f t="shared" si="1"/>
        <v>8.4900906705851376E-2</v>
      </c>
    </row>
    <row r="46" spans="1:10">
      <c r="A46" s="7">
        <v>41</v>
      </c>
      <c r="B46" s="202">
        <v>1960</v>
      </c>
      <c r="C46" s="203">
        <v>72</v>
      </c>
      <c r="D46" s="204">
        <v>54</v>
      </c>
      <c r="E46" s="9">
        <f t="shared" si="0"/>
        <v>0.6845368428331069</v>
      </c>
      <c r="F46" s="38">
        <f t="shared" si="2"/>
        <v>-0.16460317249928458</v>
      </c>
      <c r="G46" s="10">
        <f t="shared" si="3"/>
        <v>-0.11267693602297355</v>
      </c>
      <c r="H46" s="37">
        <f t="shared" si="5"/>
        <v>91.111111111111114</v>
      </c>
      <c r="I46" s="9">
        <f t="shared" si="4"/>
        <v>-0.3154631571668931</v>
      </c>
      <c r="J46" s="11">
        <f t="shared" si="1"/>
        <v>9.9517003529703899E-2</v>
      </c>
    </row>
    <row r="47" spans="1:10">
      <c r="A47" s="7">
        <v>42</v>
      </c>
      <c r="B47" s="194">
        <v>1961</v>
      </c>
      <c r="C47" s="203">
        <v>88</v>
      </c>
      <c r="D47" s="204">
        <v>53.6</v>
      </c>
      <c r="E47" s="9">
        <f t="shared" si="0"/>
        <v>0.67946619955286169</v>
      </c>
      <c r="F47" s="38">
        <f t="shared" si="2"/>
        <v>-0.16783214262948304</v>
      </c>
      <c r="G47" s="10">
        <f t="shared" si="3"/>
        <v>-0.11403626811526867</v>
      </c>
      <c r="H47" s="37">
        <f t="shared" si="5"/>
        <v>93.333333333333329</v>
      </c>
      <c r="I47" s="9">
        <f t="shared" si="4"/>
        <v>-0.32053380044713831</v>
      </c>
      <c r="J47" s="11">
        <f t="shared" si="1"/>
        <v>0.10274191722908588</v>
      </c>
    </row>
    <row r="48" spans="1:10">
      <c r="A48" s="7">
        <v>43</v>
      </c>
      <c r="B48" s="202">
        <v>1962</v>
      </c>
      <c r="C48" s="203">
        <v>64</v>
      </c>
      <c r="D48" s="204">
        <v>52.4</v>
      </c>
      <c r="E48" s="9">
        <f t="shared" si="0"/>
        <v>0.66425426971212598</v>
      </c>
      <c r="F48" s="38">
        <f t="shared" si="2"/>
        <v>-0.17766564533852641</v>
      </c>
      <c r="G48" s="10">
        <f t="shared" si="3"/>
        <v>-0.11801516349727643</v>
      </c>
      <c r="H48" s="37">
        <f t="shared" si="5"/>
        <v>95.555555555555557</v>
      </c>
      <c r="I48" s="9">
        <f t="shared" si="4"/>
        <v>-0.33574573028787402</v>
      </c>
      <c r="J48" s="11">
        <f t="shared" si="1"/>
        <v>0.11272519540653785</v>
      </c>
    </row>
    <row r="49" spans="1:12" ht="15.75" thickBot="1">
      <c r="A49" s="7">
        <v>44</v>
      </c>
      <c r="B49" s="194">
        <v>1963</v>
      </c>
      <c r="C49" s="203">
        <v>78.2</v>
      </c>
      <c r="D49" s="204">
        <v>26.8</v>
      </c>
      <c r="E49" s="9">
        <f t="shared" si="0"/>
        <v>0.33973309977643085</v>
      </c>
      <c r="F49" s="38">
        <f t="shared" si="2"/>
        <v>-0.46886213829346424</v>
      </c>
      <c r="G49" s="10">
        <f t="shared" si="3"/>
        <v>-0.15928798761024421</v>
      </c>
      <c r="H49" s="37">
        <f t="shared" si="5"/>
        <v>97.777777777777771</v>
      </c>
      <c r="I49" s="9">
        <f t="shared" si="4"/>
        <v>-0.66026690022356915</v>
      </c>
      <c r="J49" s="11">
        <f t="shared" si="1"/>
        <v>0.43595237953084065</v>
      </c>
    </row>
    <row r="50" spans="1:12" ht="15.75" thickBot="1">
      <c r="A50" s="43" t="s">
        <v>10</v>
      </c>
      <c r="B50" s="42" t="s">
        <v>9</v>
      </c>
      <c r="C50" s="30">
        <f>AVERAGE(C6:C49)</f>
        <v>78.885454545454522</v>
      </c>
      <c r="D50" s="31">
        <f>SUM(D6:D49)</f>
        <v>3470.9600000000005</v>
      </c>
      <c r="E50" s="31">
        <f>SUM(E6:E49)</f>
        <v>44.000000000000021</v>
      </c>
      <c r="F50" s="32">
        <f>SUM(F6:F49)</f>
        <v>-0.68347021175884715</v>
      </c>
      <c r="G50" s="32">
        <f>SUM(G6:G49)</f>
        <v>0.63555602851150972</v>
      </c>
      <c r="H50" s="31"/>
      <c r="I50" s="15"/>
      <c r="J50" s="33">
        <f>SUM(J6:J49)</f>
        <v>2.8569941362905267</v>
      </c>
    </row>
    <row r="51" spans="1:12" ht="15" customHeight="1">
      <c r="A51" s="27" t="s">
        <v>13</v>
      </c>
      <c r="B51" s="24" t="s">
        <v>11</v>
      </c>
      <c r="C51" s="21" t="s">
        <v>12</v>
      </c>
      <c r="D51" s="21" t="s">
        <v>14</v>
      </c>
      <c r="E51" s="44" t="s">
        <v>15</v>
      </c>
      <c r="F51" s="49" t="s">
        <v>24</v>
      </c>
      <c r="G51" s="47" t="s">
        <v>25</v>
      </c>
      <c r="H51" s="16"/>
      <c r="I51" s="17"/>
      <c r="J51" s="19"/>
    </row>
    <row r="52" spans="1:12" ht="15" customHeight="1">
      <c r="A52" s="28" t="s">
        <v>19</v>
      </c>
      <c r="B52" s="25" t="s">
        <v>20</v>
      </c>
      <c r="C52" s="10" t="s">
        <v>20</v>
      </c>
      <c r="D52" s="9">
        <v>0.26</v>
      </c>
      <c r="E52" s="8">
        <f>D52*2</f>
        <v>0.52</v>
      </c>
      <c r="F52" s="50" t="s">
        <v>20</v>
      </c>
      <c r="G52" s="48" t="s">
        <v>20</v>
      </c>
      <c r="H52" s="16"/>
      <c r="I52" s="17"/>
      <c r="J52" s="19"/>
    </row>
    <row r="53" spans="1:12" ht="15" customHeight="1" thickBot="1">
      <c r="A53" s="29" t="s">
        <v>18</v>
      </c>
      <c r="B53" s="26">
        <f>F50/43</f>
        <v>-1.5894656087415051E-2</v>
      </c>
      <c r="C53" s="13">
        <f>G50/43</f>
        <v>1.4780372756081621E-2</v>
      </c>
      <c r="D53" s="14">
        <f>SQRT(J50/43)</f>
        <v>0.25776292227506209</v>
      </c>
      <c r="E53" s="35">
        <f>D53*2</f>
        <v>0.51552584455012418</v>
      </c>
      <c r="F53" s="51">
        <f>D53/SQRT(44)*100</f>
        <v>3.8859222638723776</v>
      </c>
      <c r="G53" s="20">
        <f>SQRT(3/(2*44*(3+D53^2)))*100</f>
        <v>10.543915905536361</v>
      </c>
      <c r="H53" s="18"/>
      <c r="I53" s="18"/>
      <c r="J53" s="20"/>
    </row>
    <row r="54" spans="1:12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2">
      <c r="D55" s="1"/>
      <c r="E55" s="1"/>
      <c r="F55" s="4"/>
      <c r="G55" s="4"/>
      <c r="H55" s="1"/>
    </row>
    <row r="56" spans="1:12">
      <c r="D56" s="1"/>
      <c r="E56" s="1"/>
      <c r="F56" s="1"/>
      <c r="G56" s="1"/>
      <c r="H56" s="1"/>
      <c r="K56" s="5"/>
      <c r="L56" s="5"/>
    </row>
    <row r="57" spans="1:12">
      <c r="A57" s="1"/>
      <c r="B57" s="1"/>
      <c r="C57" s="1"/>
      <c r="D57" s="1"/>
      <c r="E57" s="1"/>
      <c r="F57" s="1"/>
      <c r="G57" s="1"/>
      <c r="H57" s="1"/>
      <c r="L57" s="4"/>
    </row>
    <row r="58" spans="1:12">
      <c r="A58" s="1"/>
      <c r="B58" s="1"/>
      <c r="C58" s="1"/>
      <c r="D58" s="1"/>
      <c r="E58" s="1"/>
      <c r="F58" s="1"/>
      <c r="G58" s="1"/>
      <c r="H58" s="1"/>
      <c r="L58" s="4"/>
    </row>
    <row r="59" spans="1:12">
      <c r="A59" s="1"/>
      <c r="B59" s="1"/>
      <c r="C59" s="1"/>
      <c r="D59" s="1"/>
      <c r="E59" s="1"/>
      <c r="F59" s="1"/>
      <c r="G59" s="1"/>
      <c r="H59" s="1"/>
      <c r="L59" s="4"/>
    </row>
    <row r="60" spans="1:12">
      <c r="A60" s="1"/>
      <c r="B60" s="1"/>
      <c r="C60" s="1"/>
      <c r="D60" s="1"/>
      <c r="E60" s="1"/>
      <c r="F60" s="1"/>
      <c r="G60" s="1"/>
      <c r="H60" s="1"/>
      <c r="L60" s="4"/>
    </row>
    <row r="61" spans="1:12">
      <c r="A61" s="1"/>
      <c r="B61" s="1"/>
      <c r="C61" s="1"/>
      <c r="D61" s="1"/>
      <c r="E61" s="1"/>
      <c r="F61" s="1"/>
      <c r="G61" s="1"/>
      <c r="H61" s="1"/>
    </row>
    <row r="62" spans="1:12">
      <c r="A62" s="1"/>
      <c r="B62" s="1"/>
      <c r="C62" s="1"/>
      <c r="D62" s="1"/>
      <c r="E62" s="1"/>
      <c r="F62" s="1"/>
      <c r="G62" s="1"/>
      <c r="H62" s="1"/>
    </row>
    <row r="63" spans="1:12">
      <c r="A63" s="1"/>
      <c r="B63" s="1"/>
      <c r="C63" s="1"/>
      <c r="D63" s="1"/>
      <c r="E63" s="1"/>
      <c r="F63" s="1"/>
      <c r="G63" s="1"/>
      <c r="H63" s="1"/>
    </row>
    <row r="64" spans="1:12">
      <c r="A64" s="1"/>
      <c r="B64" s="1"/>
      <c r="C64" s="1"/>
      <c r="D64" s="1"/>
      <c r="E64" s="1"/>
      <c r="F64" s="1"/>
      <c r="G64" s="1"/>
      <c r="H64" s="1"/>
    </row>
    <row r="65" spans="1:8">
      <c r="A65" s="1"/>
      <c r="B65" s="1"/>
      <c r="C65" s="1"/>
      <c r="D65" s="1"/>
      <c r="E65" s="1"/>
      <c r="F65" s="1"/>
      <c r="G65" s="1"/>
      <c r="H65" s="1"/>
    </row>
    <row r="66" spans="1:8">
      <c r="A66" s="1"/>
      <c r="B66" s="1"/>
      <c r="C66" s="1"/>
      <c r="D66" s="1"/>
      <c r="E66" s="1"/>
      <c r="F66" s="1"/>
      <c r="G66" s="1"/>
      <c r="H66" s="1"/>
    </row>
    <row r="67" spans="1:8">
      <c r="A67" s="1"/>
      <c r="B67" s="1"/>
      <c r="C67" s="1"/>
      <c r="D67" s="1"/>
      <c r="E67" s="1"/>
      <c r="F67" s="1"/>
      <c r="G67" s="1"/>
      <c r="H67" s="1"/>
    </row>
    <row r="68" spans="1:8">
      <c r="A68" s="1"/>
      <c r="B68" s="1"/>
      <c r="C68" s="1"/>
      <c r="D68" s="1"/>
      <c r="E68" s="1"/>
      <c r="F68" s="1"/>
      <c r="G68" s="1"/>
      <c r="H68" s="1"/>
    </row>
    <row r="69" spans="1:8">
      <c r="A69" s="1"/>
      <c r="B69" s="1"/>
      <c r="C69" s="1"/>
      <c r="D69" s="1"/>
      <c r="E69" s="1"/>
      <c r="F69" s="1"/>
      <c r="G69" s="1"/>
      <c r="H69" s="1"/>
    </row>
    <row r="70" spans="1:8">
      <c r="A70" s="1"/>
      <c r="B70" s="1"/>
      <c r="C70" s="1"/>
      <c r="D70" s="1"/>
      <c r="E70" s="1"/>
      <c r="F70" s="1"/>
      <c r="G70" s="1"/>
      <c r="H70" s="1"/>
    </row>
    <row r="71" spans="1:8">
      <c r="A71" s="1"/>
      <c r="B71" s="1"/>
      <c r="C71" s="1"/>
      <c r="D71" s="1"/>
      <c r="E71" s="1"/>
      <c r="F71" s="1"/>
      <c r="G71" s="1"/>
      <c r="H71" s="1"/>
    </row>
    <row r="72" spans="1:8">
      <c r="A72" s="1"/>
      <c r="B72" s="1"/>
      <c r="C72" s="1"/>
      <c r="D72" s="1"/>
      <c r="E72" s="1"/>
      <c r="F72" s="1"/>
      <c r="G72" s="1"/>
      <c r="H72" s="1"/>
    </row>
    <row r="73" spans="1:8">
      <c r="A73" s="1"/>
      <c r="B73" s="1"/>
      <c r="C73" s="1"/>
      <c r="D73" s="1"/>
      <c r="E73" s="1"/>
      <c r="F73" s="1"/>
      <c r="G73" s="1"/>
      <c r="H73" s="1"/>
    </row>
    <row r="74" spans="1:8">
      <c r="A74" s="1"/>
      <c r="B74" s="1"/>
      <c r="C74" s="1"/>
      <c r="D74" s="1"/>
      <c r="E74" s="1"/>
      <c r="F74" s="1"/>
      <c r="G74" s="1"/>
      <c r="H74" s="1"/>
    </row>
    <row r="75" spans="1:8">
      <c r="A75" s="1"/>
      <c r="B75" s="1"/>
      <c r="C75" s="1"/>
      <c r="D75" s="1"/>
      <c r="E75" s="1"/>
      <c r="F75" s="1"/>
      <c r="G75" s="1"/>
      <c r="H75" s="1"/>
    </row>
    <row r="76" spans="1:8">
      <c r="A76" s="1"/>
      <c r="B76" s="1"/>
      <c r="C76" s="1"/>
      <c r="D76" s="1"/>
      <c r="E76" s="1"/>
      <c r="F76" s="1"/>
      <c r="G76" s="1"/>
      <c r="H76" s="1"/>
    </row>
    <row r="77" spans="1:8">
      <c r="A77" s="1"/>
      <c r="B77" s="1"/>
      <c r="C77" s="1"/>
      <c r="D77" s="1"/>
      <c r="E77" s="1"/>
      <c r="F77" s="1"/>
      <c r="G77" s="1"/>
      <c r="H77" s="1"/>
    </row>
    <row r="78" spans="1:8">
      <c r="A78" s="1"/>
      <c r="B78" s="1"/>
      <c r="C78" s="1"/>
      <c r="D78" s="1"/>
      <c r="E78" s="1"/>
      <c r="F78" s="1"/>
      <c r="G78" s="1"/>
      <c r="H78" s="1"/>
    </row>
    <row r="79" spans="1:8">
      <c r="A79" s="1"/>
      <c r="B79" s="1"/>
      <c r="C79" s="1"/>
      <c r="D79" s="1"/>
      <c r="E79" s="1"/>
      <c r="F79" s="1"/>
      <c r="G79" s="1"/>
      <c r="H79" s="1"/>
    </row>
    <row r="80" spans="1:8">
      <c r="A80" s="1"/>
      <c r="B80" s="1"/>
      <c r="C80" s="1"/>
      <c r="D80" s="1"/>
      <c r="E80" s="1"/>
      <c r="F80" s="1"/>
      <c r="G80" s="1"/>
      <c r="H80" s="1"/>
    </row>
    <row r="81" spans="1:8">
      <c r="A81" s="1"/>
      <c r="B81" s="1"/>
      <c r="C81" s="1"/>
      <c r="D81" s="1"/>
      <c r="E81" s="1"/>
      <c r="F81" s="1"/>
      <c r="G81" s="1"/>
      <c r="H81" s="1"/>
    </row>
    <row r="82" spans="1:8">
      <c r="A82" s="1"/>
      <c r="B82" s="1"/>
      <c r="C82" s="1"/>
      <c r="D82" s="1"/>
      <c r="E82" s="1"/>
      <c r="F82" s="1"/>
      <c r="G82" s="1"/>
      <c r="H82" s="1"/>
    </row>
    <row r="83" spans="1:8">
      <c r="A83" s="1"/>
      <c r="B83" s="1"/>
      <c r="C83" s="1"/>
      <c r="D83" s="1"/>
      <c r="E83" s="1"/>
      <c r="F83" s="1"/>
      <c r="G83" s="1"/>
      <c r="H83" s="1"/>
    </row>
    <row r="84" spans="1:8">
      <c r="A84" s="1"/>
      <c r="B84" s="1"/>
      <c r="C84" s="1"/>
      <c r="D84" s="1"/>
      <c r="E84" s="1"/>
      <c r="F84" s="1"/>
      <c r="G84" s="1"/>
      <c r="H84" s="1"/>
    </row>
    <row r="85" spans="1:8">
      <c r="A85" s="1"/>
      <c r="B85" s="1"/>
      <c r="C85" s="1"/>
      <c r="D85" s="1"/>
      <c r="E85" s="1"/>
      <c r="F85" s="1"/>
      <c r="G85" s="1"/>
      <c r="H85" s="1"/>
    </row>
    <row r="86" spans="1:8">
      <c r="A86" s="1"/>
      <c r="B86" s="1"/>
      <c r="C86" s="1"/>
      <c r="D86" s="1"/>
      <c r="E86" s="1"/>
      <c r="F86" s="1"/>
      <c r="G86" s="1"/>
      <c r="H86" s="1"/>
    </row>
    <row r="87" spans="1:8">
      <c r="A87" s="1"/>
      <c r="B87" s="1"/>
      <c r="C87" s="1"/>
      <c r="D87" s="1"/>
      <c r="E87" s="1"/>
      <c r="F87" s="1"/>
      <c r="G87" s="1"/>
      <c r="H87" s="1"/>
    </row>
    <row r="88" spans="1:8">
      <c r="A88" s="1"/>
      <c r="B88" s="1"/>
      <c r="C88" s="1"/>
      <c r="D88" s="1"/>
      <c r="E88" s="1"/>
      <c r="F88" s="1"/>
      <c r="G88" s="1"/>
      <c r="H88" s="1"/>
    </row>
    <row r="89" spans="1:8">
      <c r="A89" s="1"/>
      <c r="B89" s="1"/>
      <c r="C89" s="1"/>
      <c r="D89" s="1"/>
      <c r="E89" s="1"/>
      <c r="F89" s="1"/>
      <c r="G89" s="1"/>
      <c r="H89" s="1"/>
    </row>
    <row r="90" spans="1:8">
      <c r="A90" s="1"/>
      <c r="B90" s="1"/>
      <c r="C90" s="1"/>
      <c r="D90" s="1"/>
      <c r="E90" s="1"/>
      <c r="F90" s="1"/>
      <c r="G90" s="1"/>
      <c r="H90" s="1"/>
    </row>
    <row r="91" spans="1:8">
      <c r="A91" s="1"/>
      <c r="B91" s="1"/>
      <c r="C91" s="1"/>
      <c r="D91" s="1"/>
      <c r="E91" s="1"/>
      <c r="F91" s="1"/>
      <c r="G91" s="1"/>
      <c r="H91" s="1"/>
    </row>
    <row r="92" spans="1:8">
      <c r="A92" s="1"/>
      <c r="B92" s="1"/>
      <c r="C92" s="1"/>
      <c r="D92" s="1"/>
      <c r="E92" s="1"/>
      <c r="F92" s="1"/>
      <c r="G92" s="1"/>
      <c r="H92" s="1"/>
    </row>
    <row r="93" spans="1:8">
      <c r="A93" s="1"/>
      <c r="B93" s="1"/>
      <c r="C93" s="1"/>
      <c r="D93" s="1"/>
      <c r="E93" s="1"/>
      <c r="F93" s="1"/>
      <c r="G93" s="1"/>
      <c r="H93" s="1"/>
    </row>
    <row r="94" spans="1:8">
      <c r="A94" s="1"/>
      <c r="B94" s="1"/>
      <c r="C94" s="1"/>
      <c r="D94" s="1"/>
      <c r="E94" s="1"/>
      <c r="F94" s="1"/>
      <c r="G94" s="1"/>
      <c r="H94" s="1"/>
    </row>
    <row r="95" spans="1:8">
      <c r="A95" s="1"/>
      <c r="B95" s="1"/>
      <c r="C95" s="1"/>
      <c r="D95" s="1"/>
      <c r="E95" s="1"/>
      <c r="F95" s="1"/>
      <c r="G95" s="1"/>
      <c r="H95" s="1"/>
    </row>
    <row r="96" spans="1:8">
      <c r="A96" s="1"/>
      <c r="B96" s="1"/>
      <c r="C96" s="1"/>
      <c r="D96" s="1"/>
      <c r="E96" s="1"/>
      <c r="F96" s="1"/>
      <c r="G96" s="1"/>
      <c r="H96" s="1"/>
    </row>
    <row r="97" spans="1:8">
      <c r="A97" s="1"/>
      <c r="B97" s="1"/>
      <c r="C97" s="1"/>
      <c r="D97" s="1"/>
      <c r="E97" s="1"/>
      <c r="F97" s="1"/>
      <c r="G97" s="1"/>
      <c r="H97" s="1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>
      <c r="A99" s="1"/>
      <c r="B99" s="1"/>
      <c r="C99" s="1"/>
      <c r="D99" s="1"/>
      <c r="E99" s="1"/>
      <c r="F99" s="1"/>
      <c r="G99" s="1"/>
      <c r="H99" s="1"/>
    </row>
    <row r="100" spans="1:8">
      <c r="A100" s="1"/>
      <c r="B100" s="1"/>
      <c r="C100" s="1"/>
      <c r="D100" s="1"/>
      <c r="E100" s="1"/>
      <c r="F100" s="1"/>
      <c r="G100" s="1"/>
      <c r="H100" s="1"/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</sheetData>
  <mergeCells count="3">
    <mergeCell ref="A2:J2"/>
    <mergeCell ref="A3:J3"/>
    <mergeCell ref="A1:J1"/>
  </mergeCells>
  <pageMargins left="0.32" right="0.13" top="0.26" bottom="0.14000000000000001" header="0.12" footer="0.11"/>
  <pageSetup paperSize="9" orientation="portrait" horizontalDpi="180" verticalDpi="180" r:id="rId1"/>
  <ignoredErrors>
    <ignoredError sqref="C50:D5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K143"/>
  <sheetViews>
    <sheetView topLeftCell="A28" workbookViewId="0">
      <selection activeCell="B6" sqref="B6:B50"/>
    </sheetView>
  </sheetViews>
  <sheetFormatPr defaultRowHeight="15"/>
  <cols>
    <col min="1" max="1" width="12.140625" customWidth="1"/>
    <col min="2" max="2" width="6" customWidth="1"/>
    <col min="3" max="3" width="7.140625" customWidth="1"/>
    <col min="4" max="4" width="22.28515625" customWidth="1"/>
    <col min="5" max="5" width="7.7109375" customWidth="1"/>
    <col min="6" max="6" width="6" customWidth="1"/>
    <col min="7" max="7" width="6.7109375" customWidth="1"/>
    <col min="8" max="8" width="15.5703125" customWidth="1"/>
    <col min="9" max="9" width="5" customWidth="1"/>
    <col min="10" max="10" width="7.5703125" customWidth="1"/>
    <col min="11" max="11" width="9" customWidth="1"/>
  </cols>
  <sheetData>
    <row r="1" spans="1:11" s="6" customFormat="1" ht="15" customHeight="1">
      <c r="A1" s="280" t="s">
        <v>55</v>
      </c>
      <c r="B1" s="281"/>
      <c r="C1" s="281"/>
      <c r="D1" s="281"/>
      <c r="E1" s="281"/>
      <c r="F1" s="281"/>
      <c r="G1" s="281"/>
      <c r="H1" s="281"/>
      <c r="I1" s="281"/>
      <c r="J1" s="282"/>
      <c r="K1" s="2"/>
    </row>
    <row r="2" spans="1:11">
      <c r="A2" s="274" t="s">
        <v>21</v>
      </c>
      <c r="B2" s="275"/>
      <c r="C2" s="275"/>
      <c r="D2" s="275"/>
      <c r="E2" s="275"/>
      <c r="F2" s="275"/>
      <c r="G2" s="275"/>
      <c r="H2" s="275"/>
      <c r="I2" s="275"/>
      <c r="J2" s="276"/>
      <c r="K2" s="1"/>
    </row>
    <row r="3" spans="1:11" ht="15.75" thickBot="1">
      <c r="A3" s="277"/>
      <c r="B3" s="278"/>
      <c r="C3" s="278"/>
      <c r="D3" s="278"/>
      <c r="E3" s="278"/>
      <c r="F3" s="278"/>
      <c r="G3" s="278"/>
      <c r="H3" s="278"/>
      <c r="I3" s="278"/>
      <c r="J3" s="279"/>
      <c r="K3" s="1"/>
    </row>
    <row r="4" spans="1:11" ht="30" customHeight="1" thickBot="1">
      <c r="A4" s="198" t="s">
        <v>8</v>
      </c>
      <c r="B4" s="199" t="s">
        <v>0</v>
      </c>
      <c r="C4" s="199" t="s">
        <v>5</v>
      </c>
      <c r="D4" s="199" t="s">
        <v>6</v>
      </c>
      <c r="E4" s="199" t="s">
        <v>1</v>
      </c>
      <c r="F4" s="199" t="s">
        <v>2</v>
      </c>
      <c r="G4" s="199" t="s">
        <v>3</v>
      </c>
      <c r="H4" s="199" t="s">
        <v>4</v>
      </c>
      <c r="I4" s="199" t="s">
        <v>16</v>
      </c>
      <c r="J4" s="200" t="s">
        <v>17</v>
      </c>
      <c r="K4" s="1"/>
    </row>
    <row r="5" spans="1:11" ht="15.75" thickBot="1">
      <c r="A5" s="180">
        <v>1</v>
      </c>
      <c r="B5" s="188">
        <v>2</v>
      </c>
      <c r="C5" s="188">
        <v>3</v>
      </c>
      <c r="D5" s="188">
        <v>4</v>
      </c>
      <c r="E5" s="188">
        <v>5</v>
      </c>
      <c r="F5" s="188">
        <v>6</v>
      </c>
      <c r="G5" s="188">
        <v>7</v>
      </c>
      <c r="H5" s="188">
        <v>8</v>
      </c>
      <c r="I5" s="188">
        <v>9</v>
      </c>
      <c r="J5" s="189">
        <v>10</v>
      </c>
      <c r="K5" s="1"/>
    </row>
    <row r="6" spans="1:11">
      <c r="A6" s="201">
        <v>1</v>
      </c>
      <c r="B6" s="202">
        <v>1919</v>
      </c>
      <c r="C6" s="202">
        <v>1520</v>
      </c>
      <c r="D6" s="202">
        <v>2440</v>
      </c>
      <c r="E6" s="37">
        <f t="shared" ref="E6:E50" si="0">D6/$C$51</f>
        <v>2.7342679981074283</v>
      </c>
      <c r="F6" s="38">
        <f>LOG10(E6)</f>
        <v>0.43684107950578571</v>
      </c>
      <c r="G6" s="38">
        <f>E6*F6</f>
        <v>1.1944405839513725</v>
      </c>
      <c r="H6" s="38">
        <f>A6*100/(46)</f>
        <v>2.1739130434782608</v>
      </c>
      <c r="I6" s="37">
        <f>E6-1</f>
        <v>1.7342679981074283</v>
      </c>
      <c r="J6" s="39">
        <f t="shared" ref="J6:J50" si="1">I6^2</f>
        <v>3.0076854892595466</v>
      </c>
      <c r="K6" s="4"/>
    </row>
    <row r="7" spans="1:11">
      <c r="A7" s="197">
        <v>2</v>
      </c>
      <c r="B7" s="194">
        <v>1920</v>
      </c>
      <c r="C7" s="194">
        <v>1330</v>
      </c>
      <c r="D7" s="194">
        <v>2020</v>
      </c>
      <c r="E7" s="37">
        <f t="shared" si="0"/>
        <v>2.2636153099086087</v>
      </c>
      <c r="F7" s="38">
        <f t="shared" ref="F7:F50" si="2">LOG10(E7)</f>
        <v>0.35480262261368006</v>
      </c>
      <c r="G7" s="185">
        <f t="shared" ref="G7:G50" si="3">E7*F7</f>
        <v>0.80313664854405253</v>
      </c>
      <c r="H7" s="38">
        <f>A7*100/(46)</f>
        <v>4.3478260869565215</v>
      </c>
      <c r="I7" s="9">
        <f t="shared" ref="I7:I43" si="4">E7-1</f>
        <v>1.2636153099086087</v>
      </c>
      <c r="J7" s="11">
        <f t="shared" si="1"/>
        <v>1.5967236514354293</v>
      </c>
      <c r="K7" s="4"/>
    </row>
    <row r="8" spans="1:11">
      <c r="A8" s="197">
        <v>3</v>
      </c>
      <c r="B8" s="202">
        <v>1921</v>
      </c>
      <c r="C8" s="194">
        <v>520</v>
      </c>
      <c r="D8" s="194">
        <v>1870</v>
      </c>
      <c r="E8" s="37">
        <f t="shared" si="0"/>
        <v>2.0955250641233163</v>
      </c>
      <c r="F8" s="38">
        <f t="shared" si="2"/>
        <v>0.32129285970355531</v>
      </c>
      <c r="G8" s="185">
        <f t="shared" si="3"/>
        <v>0.67327724043265635</v>
      </c>
      <c r="H8" s="38">
        <f t="shared" ref="H8:H50" si="5">A8*100/(46)</f>
        <v>6.5217391304347823</v>
      </c>
      <c r="I8" s="9">
        <f t="shared" si="4"/>
        <v>1.0955250641233163</v>
      </c>
      <c r="J8" s="11">
        <f t="shared" si="1"/>
        <v>1.2001751661223963</v>
      </c>
      <c r="K8" s="4"/>
    </row>
    <row r="9" spans="1:11">
      <c r="A9" s="197">
        <v>4</v>
      </c>
      <c r="B9" s="194">
        <v>1922</v>
      </c>
      <c r="C9" s="194">
        <v>612</v>
      </c>
      <c r="D9" s="194">
        <v>1740</v>
      </c>
      <c r="E9" s="37">
        <f t="shared" si="0"/>
        <v>1.9498468511093958</v>
      </c>
      <c r="F9" s="38">
        <f t="shared" si="2"/>
        <v>0.29000050144965606</v>
      </c>
      <c r="G9" s="185">
        <f t="shared" si="3"/>
        <v>0.56545656457175764</v>
      </c>
      <c r="H9" s="38">
        <f t="shared" si="5"/>
        <v>8.695652173913043</v>
      </c>
      <c r="I9" s="9">
        <f t="shared" si="4"/>
        <v>0.94984685110939582</v>
      </c>
      <c r="J9" s="11">
        <f t="shared" si="1"/>
        <v>0.90220904056243478</v>
      </c>
      <c r="K9" s="4"/>
    </row>
    <row r="10" spans="1:11">
      <c r="A10" s="197">
        <v>5</v>
      </c>
      <c r="B10" s="202">
        <v>1923</v>
      </c>
      <c r="C10" s="194">
        <v>602</v>
      </c>
      <c r="D10" s="194">
        <v>1520</v>
      </c>
      <c r="E10" s="37">
        <f t="shared" si="0"/>
        <v>1.7033144906242996</v>
      </c>
      <c r="F10" s="38">
        <f t="shared" si="2"/>
        <v>0.23129484111182882</v>
      </c>
      <c r="G10" s="185">
        <f t="shared" si="3"/>
        <v>0.39396785447242305</v>
      </c>
      <c r="H10" s="38">
        <f t="shared" si="5"/>
        <v>10.869565217391305</v>
      </c>
      <c r="I10" s="9">
        <f t="shared" si="4"/>
        <v>0.70331449062429963</v>
      </c>
      <c r="J10" s="11">
        <f t="shared" si="1"/>
        <v>0.49465127272211806</v>
      </c>
      <c r="K10" s="4"/>
    </row>
    <row r="11" spans="1:11">
      <c r="A11" s="197">
        <v>6</v>
      </c>
      <c r="B11" s="194">
        <v>1924</v>
      </c>
      <c r="C11" s="194">
        <v>1070</v>
      </c>
      <c r="D11" s="194">
        <v>1330</v>
      </c>
      <c r="E11" s="37">
        <f t="shared" si="0"/>
        <v>1.4904001792962622</v>
      </c>
      <c r="F11" s="38">
        <f t="shared" si="2"/>
        <v>0.17330289413414207</v>
      </c>
      <c r="G11" s="185">
        <f t="shared" si="3"/>
        <v>0.25829066449008647</v>
      </c>
      <c r="H11" s="38">
        <f t="shared" si="5"/>
        <v>13.043478260869565</v>
      </c>
      <c r="I11" s="9">
        <f t="shared" si="4"/>
        <v>0.49040017929626223</v>
      </c>
      <c r="J11" s="11">
        <f t="shared" si="1"/>
        <v>0.24049233585380614</v>
      </c>
      <c r="K11" s="4"/>
    </row>
    <row r="12" spans="1:11">
      <c r="A12" s="197">
        <v>7</v>
      </c>
      <c r="B12" s="202">
        <v>1925</v>
      </c>
      <c r="C12" s="194">
        <v>416</v>
      </c>
      <c r="D12" s="194">
        <v>1300</v>
      </c>
      <c r="E12" s="37">
        <f t="shared" si="0"/>
        <v>1.4567821301392037</v>
      </c>
      <c r="F12" s="38">
        <f t="shared" si="2"/>
        <v>0.16339460547389306</v>
      </c>
      <c r="G12" s="185">
        <f t="shared" si="3"/>
        <v>0.23803034141551271</v>
      </c>
      <c r="H12" s="38">
        <f t="shared" si="5"/>
        <v>15.217391304347826</v>
      </c>
      <c r="I12" s="9">
        <f t="shared" si="4"/>
        <v>0.45678213013920366</v>
      </c>
      <c r="J12" s="11">
        <f t="shared" si="1"/>
        <v>0.20864991441450839</v>
      </c>
      <c r="K12" s="4"/>
    </row>
    <row r="13" spans="1:11">
      <c r="A13" s="197">
        <v>8</v>
      </c>
      <c r="B13" s="194">
        <v>1926</v>
      </c>
      <c r="C13" s="194">
        <v>2440</v>
      </c>
      <c r="D13" s="194">
        <v>1266</v>
      </c>
      <c r="E13" s="37">
        <f t="shared" si="0"/>
        <v>1.4186816744278707</v>
      </c>
      <c r="F13" s="38">
        <f t="shared" si="2"/>
        <v>0.15188495884839262</v>
      </c>
      <c r="G13" s="185">
        <f t="shared" si="3"/>
        <v>0.21547640773944587</v>
      </c>
      <c r="H13" s="38">
        <f t="shared" si="5"/>
        <v>17.391304347826086</v>
      </c>
      <c r="I13" s="9">
        <f t="shared" si="4"/>
        <v>0.41868167442787074</v>
      </c>
      <c r="J13" s="11">
        <f t="shared" si="1"/>
        <v>0.17529434450172554</v>
      </c>
      <c r="K13" s="4"/>
    </row>
    <row r="14" spans="1:11">
      <c r="A14" s="197">
        <v>9</v>
      </c>
      <c r="B14" s="202">
        <v>1927</v>
      </c>
      <c r="C14" s="194">
        <v>488</v>
      </c>
      <c r="D14" s="194">
        <v>1250</v>
      </c>
      <c r="E14" s="37">
        <f t="shared" si="0"/>
        <v>1.4007520482107727</v>
      </c>
      <c r="F14" s="38">
        <f t="shared" si="2"/>
        <v>0.14636126617511269</v>
      </c>
      <c r="G14" s="185">
        <f t="shared" si="3"/>
        <v>0.2050158433735112</v>
      </c>
      <c r="H14" s="38">
        <f t="shared" si="5"/>
        <v>19.565217391304348</v>
      </c>
      <c r="I14" s="9">
        <f t="shared" si="4"/>
        <v>0.4007520482107727</v>
      </c>
      <c r="J14" s="11">
        <f t="shared" si="1"/>
        <v>0.16060220414512949</v>
      </c>
      <c r="K14" s="4"/>
    </row>
    <row r="15" spans="1:11">
      <c r="A15" s="197">
        <v>10</v>
      </c>
      <c r="B15" s="194">
        <v>1928</v>
      </c>
      <c r="C15" s="194">
        <v>1266</v>
      </c>
      <c r="D15" s="194">
        <v>1160</v>
      </c>
      <c r="E15" s="37">
        <f t="shared" si="0"/>
        <v>1.2998979007395972</v>
      </c>
      <c r="F15" s="38">
        <f t="shared" si="2"/>
        <v>0.11390924239397479</v>
      </c>
      <c r="G15" s="185">
        <f t="shared" si="3"/>
        <v>0.14807038506276576</v>
      </c>
      <c r="H15" s="38">
        <f t="shared" si="5"/>
        <v>21.739130434782609</v>
      </c>
      <c r="I15" s="9">
        <f t="shared" si="4"/>
        <v>0.29989790073959721</v>
      </c>
      <c r="J15" s="11">
        <f t="shared" si="1"/>
        <v>8.9938750868017309E-2</v>
      </c>
      <c r="K15" s="4"/>
    </row>
    <row r="16" spans="1:11">
      <c r="A16" s="197">
        <v>11</v>
      </c>
      <c r="B16" s="202">
        <v>1929</v>
      </c>
      <c r="C16" s="194">
        <v>863</v>
      </c>
      <c r="D16" s="194">
        <v>1070</v>
      </c>
      <c r="E16" s="37">
        <f t="shared" si="0"/>
        <v>1.1990437532684215</v>
      </c>
      <c r="F16" s="38">
        <f t="shared" si="2"/>
        <v>7.8835030852265939E-2</v>
      </c>
      <c r="G16" s="185">
        <f t="shared" si="3"/>
        <v>9.4526651282132751E-2</v>
      </c>
      <c r="H16" s="38">
        <f t="shared" si="5"/>
        <v>23.913043478260871</v>
      </c>
      <c r="I16" s="9">
        <f t="shared" si="4"/>
        <v>0.1990437532684215</v>
      </c>
      <c r="J16" s="11">
        <f t="shared" si="1"/>
        <v>3.9618415715180252E-2</v>
      </c>
      <c r="K16" s="4"/>
    </row>
    <row r="17" spans="1:11">
      <c r="A17" s="197">
        <v>12</v>
      </c>
      <c r="B17" s="194">
        <v>1930</v>
      </c>
      <c r="C17" s="194">
        <v>416</v>
      </c>
      <c r="D17" s="194">
        <v>1070</v>
      </c>
      <c r="E17" s="37">
        <f t="shared" si="0"/>
        <v>1.1990437532684215</v>
      </c>
      <c r="F17" s="38">
        <f t="shared" si="2"/>
        <v>7.8835030852265939E-2</v>
      </c>
      <c r="G17" s="185">
        <f t="shared" si="3"/>
        <v>9.4526651282132751E-2</v>
      </c>
      <c r="H17" s="38">
        <f t="shared" si="5"/>
        <v>26.086956521739129</v>
      </c>
      <c r="I17" s="9">
        <f t="shared" si="4"/>
        <v>0.1990437532684215</v>
      </c>
      <c r="J17" s="11">
        <f t="shared" si="1"/>
        <v>3.9618415715180252E-2</v>
      </c>
      <c r="K17" s="4"/>
    </row>
    <row r="18" spans="1:11">
      <c r="A18" s="197">
        <v>13</v>
      </c>
      <c r="B18" s="202">
        <v>1931</v>
      </c>
      <c r="C18" s="194">
        <v>2020</v>
      </c>
      <c r="D18" s="194">
        <v>1030</v>
      </c>
      <c r="E18" s="37">
        <f t="shared" si="0"/>
        <v>1.1542196877256767</v>
      </c>
      <c r="F18" s="38">
        <f t="shared" si="2"/>
        <v>6.2288477872228486E-2</v>
      </c>
      <c r="G18" s="185">
        <f t="shared" si="3"/>
        <v>7.1894587478591288E-2</v>
      </c>
      <c r="H18" s="38">
        <f t="shared" si="5"/>
        <v>28.260869565217391</v>
      </c>
      <c r="I18" s="9">
        <f t="shared" si="4"/>
        <v>0.15421968772567674</v>
      </c>
      <c r="J18" s="11">
        <f t="shared" si="1"/>
        <v>2.3783712082205248E-2</v>
      </c>
      <c r="K18" s="4"/>
    </row>
    <row r="19" spans="1:11">
      <c r="A19" s="197">
        <v>14</v>
      </c>
      <c r="B19" s="194">
        <v>1932</v>
      </c>
      <c r="C19" s="194">
        <v>1300</v>
      </c>
      <c r="D19" s="194">
        <v>1020</v>
      </c>
      <c r="E19" s="37">
        <f t="shared" si="0"/>
        <v>1.1430136713399905</v>
      </c>
      <c r="F19" s="38">
        <f t="shared" si="2"/>
        <v>5.805142492897384E-2</v>
      </c>
      <c r="G19" s="185">
        <f t="shared" si="3"/>
        <v>6.6353572334584235E-2</v>
      </c>
      <c r="H19" s="38">
        <f t="shared" si="5"/>
        <v>30.434782608695652</v>
      </c>
      <c r="I19" s="9">
        <f t="shared" si="4"/>
        <v>0.14301367133999054</v>
      </c>
      <c r="J19" s="11">
        <f t="shared" si="1"/>
        <v>2.0452910190142833E-2</v>
      </c>
      <c r="K19" s="4"/>
    </row>
    <row r="20" spans="1:11">
      <c r="A20" s="197">
        <v>15</v>
      </c>
      <c r="B20" s="202">
        <v>1933</v>
      </c>
      <c r="C20" s="194">
        <v>343</v>
      </c>
      <c r="D20" s="194">
        <v>995</v>
      </c>
      <c r="E20" s="37">
        <f t="shared" si="0"/>
        <v>1.1149986303757751</v>
      </c>
      <c r="F20" s="38">
        <f t="shared" si="2"/>
        <v>4.7274333912781727E-2</v>
      </c>
      <c r="G20" s="185">
        <f t="shared" si="3"/>
        <v>5.2710817564678679E-2</v>
      </c>
      <c r="H20" s="38">
        <f t="shared" si="5"/>
        <v>32.608695652173914</v>
      </c>
      <c r="I20" s="9">
        <f t="shared" si="4"/>
        <v>0.11499863037577507</v>
      </c>
      <c r="J20" s="11">
        <f t="shared" si="1"/>
        <v>1.3224684988304137E-2</v>
      </c>
      <c r="K20" s="4"/>
    </row>
    <row r="21" spans="1:11">
      <c r="A21" s="197">
        <v>16</v>
      </c>
      <c r="B21" s="194">
        <v>1934</v>
      </c>
      <c r="C21" s="194">
        <v>700</v>
      </c>
      <c r="D21" s="194">
        <v>988</v>
      </c>
      <c r="E21" s="37">
        <f t="shared" si="0"/>
        <v>1.1071544189057949</v>
      </c>
      <c r="F21" s="38">
        <f t="shared" si="2"/>
        <v>4.4208197754684458E-2</v>
      </c>
      <c r="G21" s="185">
        <f t="shared" si="3"/>
        <v>4.8945301495960138E-2</v>
      </c>
      <c r="H21" s="38">
        <f t="shared" si="5"/>
        <v>34.782608695652172</v>
      </c>
      <c r="I21" s="9">
        <f t="shared" si="4"/>
        <v>0.10715441890579491</v>
      </c>
      <c r="J21" s="11">
        <f t="shared" si="1"/>
        <v>1.1482069491038579E-2</v>
      </c>
      <c r="K21" s="4"/>
    </row>
    <row r="22" spans="1:11">
      <c r="A22" s="197">
        <v>17</v>
      </c>
      <c r="B22" s="202">
        <v>1935</v>
      </c>
      <c r="C22" s="194">
        <v>457</v>
      </c>
      <c r="D22" s="194">
        <v>974</v>
      </c>
      <c r="E22" s="37">
        <f t="shared" si="0"/>
        <v>1.0914659959658342</v>
      </c>
      <c r="F22" s="38">
        <f t="shared" si="2"/>
        <v>3.8010210045671823E-2</v>
      </c>
      <c r="G22" s="185">
        <f t="shared" si="3"/>
        <v>4.1486851764369753E-2</v>
      </c>
      <c r="H22" s="38">
        <f t="shared" si="5"/>
        <v>36.956521739130437</v>
      </c>
      <c r="I22" s="9">
        <f t="shared" si="4"/>
        <v>9.1465995965834157E-2</v>
      </c>
      <c r="J22" s="11">
        <f t="shared" si="1"/>
        <v>8.3660284180219896E-3</v>
      </c>
      <c r="K22" s="4"/>
    </row>
    <row r="23" spans="1:11">
      <c r="A23" s="197">
        <v>18</v>
      </c>
      <c r="B23" s="194">
        <v>1936</v>
      </c>
      <c r="C23" s="194">
        <v>1740</v>
      </c>
      <c r="D23" s="194">
        <v>903</v>
      </c>
      <c r="E23" s="37">
        <f t="shared" si="0"/>
        <v>1.0119032796274623</v>
      </c>
      <c r="F23" s="38">
        <f t="shared" si="2"/>
        <v>5.1390034805621036E-3</v>
      </c>
      <c r="G23" s="185">
        <f t="shared" si="3"/>
        <v>5.2001744759977361E-3</v>
      </c>
      <c r="H23" s="38">
        <f t="shared" si="5"/>
        <v>39.130434782608695</v>
      </c>
      <c r="I23" s="9">
        <f t="shared" si="4"/>
        <v>1.1903279627462293E-2</v>
      </c>
      <c r="J23" s="11">
        <f t="shared" si="1"/>
        <v>1.4168806588955887E-4</v>
      </c>
      <c r="K23" s="4"/>
    </row>
    <row r="24" spans="1:11">
      <c r="A24" s="197">
        <v>19</v>
      </c>
      <c r="B24" s="202">
        <v>1937</v>
      </c>
      <c r="C24" s="194">
        <v>974</v>
      </c>
      <c r="D24" s="194">
        <v>874</v>
      </c>
      <c r="E24" s="37">
        <f t="shared" si="0"/>
        <v>0.97940583210897236</v>
      </c>
      <c r="F24" s="38">
        <f t="shared" si="2"/>
        <v>-9.0373141985406556E-3</v>
      </c>
      <c r="G24" s="185">
        <f t="shared" si="3"/>
        <v>-8.8511982326519422E-3</v>
      </c>
      <c r="H24" s="38">
        <f t="shared" si="5"/>
        <v>41.304347826086953</v>
      </c>
      <c r="I24" s="9">
        <f t="shared" si="4"/>
        <v>-2.0594167891027637E-2</v>
      </c>
      <c r="J24" s="11">
        <f t="shared" si="1"/>
        <v>4.2411975112383374E-4</v>
      </c>
      <c r="K24" s="4"/>
    </row>
    <row r="25" spans="1:11">
      <c r="A25" s="197">
        <v>20</v>
      </c>
      <c r="B25" s="194">
        <v>1938</v>
      </c>
      <c r="C25" s="194">
        <v>546</v>
      </c>
      <c r="D25" s="207">
        <v>865</v>
      </c>
      <c r="E25" s="37">
        <f t="shared" si="0"/>
        <v>0.96932041736185481</v>
      </c>
      <c r="F25" s="38">
        <f t="shared" si="2"/>
        <v>-1.3532639368129465E-2</v>
      </c>
      <c r="G25" s="185">
        <f t="shared" si="3"/>
        <v>-1.3117463640322721E-2</v>
      </c>
      <c r="H25" s="38">
        <f t="shared" si="5"/>
        <v>43.478260869565219</v>
      </c>
      <c r="I25" s="9">
        <f t="shared" si="4"/>
        <v>-3.0679582638145186E-2</v>
      </c>
      <c r="J25" s="11">
        <f t="shared" si="1"/>
        <v>9.4123679085077953E-4</v>
      </c>
      <c r="K25" s="4"/>
    </row>
    <row r="26" spans="1:11">
      <c r="A26" s="197">
        <v>21</v>
      </c>
      <c r="B26" s="202">
        <v>1939</v>
      </c>
      <c r="C26" s="194">
        <v>588</v>
      </c>
      <c r="D26" s="194">
        <v>863</v>
      </c>
      <c r="E26" s="37">
        <f t="shared" si="0"/>
        <v>0.96707921408471753</v>
      </c>
      <c r="F26" s="38">
        <f t="shared" si="2"/>
        <v>-1.4537951117734113E-2</v>
      </c>
      <c r="G26" s="185">
        <f t="shared" si="3"/>
        <v>-1.4059350341340347E-2</v>
      </c>
      <c r="H26" s="38">
        <f t="shared" si="5"/>
        <v>45.652173913043477</v>
      </c>
      <c r="I26" s="9">
        <f t="shared" si="4"/>
        <v>-3.2920785915282469E-2</v>
      </c>
      <c r="J26" s="11">
        <f t="shared" si="1"/>
        <v>1.0837781452798605E-3</v>
      </c>
      <c r="K26" s="4"/>
    </row>
    <row r="27" spans="1:11">
      <c r="A27" s="197">
        <v>22</v>
      </c>
      <c r="B27" s="194">
        <v>1940</v>
      </c>
      <c r="C27" s="194">
        <v>499</v>
      </c>
      <c r="D27" s="194">
        <v>836</v>
      </c>
      <c r="E27" s="37">
        <f t="shared" si="0"/>
        <v>0.93682296984336488</v>
      </c>
      <c r="F27" s="38">
        <f t="shared" si="2"/>
        <v>-2.8342469393927292E-2</v>
      </c>
      <c r="G27" s="185">
        <f t="shared" si="3"/>
        <v>-2.6551876350313641E-2</v>
      </c>
      <c r="H27" s="38">
        <f t="shared" si="5"/>
        <v>47.826086956521742</v>
      </c>
      <c r="I27" s="9">
        <f t="shared" si="4"/>
        <v>-6.3177030156635117E-2</v>
      </c>
      <c r="J27" s="11">
        <f t="shared" si="1"/>
        <v>3.9913371394123829E-3</v>
      </c>
      <c r="K27" s="4"/>
    </row>
    <row r="28" spans="1:11">
      <c r="A28" s="197">
        <v>23</v>
      </c>
      <c r="B28" s="202">
        <v>1941</v>
      </c>
      <c r="C28" s="194">
        <v>874</v>
      </c>
      <c r="D28" s="194">
        <v>818</v>
      </c>
      <c r="E28" s="37">
        <f t="shared" si="0"/>
        <v>0.91665214034912967</v>
      </c>
      <c r="F28" s="38">
        <f t="shared" si="2"/>
        <v>-3.7795443161620722E-2</v>
      </c>
      <c r="G28" s="185">
        <f t="shared" si="3"/>
        <v>-3.4645273869543511E-2</v>
      </c>
      <c r="H28" s="38">
        <f t="shared" si="5"/>
        <v>50</v>
      </c>
      <c r="I28" s="9">
        <f t="shared" si="4"/>
        <v>-8.3347859650870326E-2</v>
      </c>
      <c r="J28" s="11">
        <f t="shared" si="1"/>
        <v>6.9468657083811775E-3</v>
      </c>
      <c r="K28" s="4"/>
    </row>
    <row r="29" spans="1:11">
      <c r="A29" s="197">
        <v>24</v>
      </c>
      <c r="B29" s="194">
        <v>1942</v>
      </c>
      <c r="C29" s="194">
        <v>1020</v>
      </c>
      <c r="D29" s="194">
        <v>782</v>
      </c>
      <c r="E29" s="37">
        <f t="shared" si="0"/>
        <v>0.87631048136065948</v>
      </c>
      <c r="F29" s="38">
        <f t="shared" si="2"/>
        <v>-5.7341993773095692E-2</v>
      </c>
      <c r="G29" s="185">
        <f t="shared" si="3"/>
        <v>-5.0249390165481425E-2</v>
      </c>
      <c r="H29" s="38">
        <f t="shared" si="5"/>
        <v>52.173913043478258</v>
      </c>
      <c r="I29" s="9">
        <f t="shared" si="4"/>
        <v>-0.12368951863934052</v>
      </c>
      <c r="J29" s="11">
        <f t="shared" si="1"/>
        <v>1.5299097021231767E-2</v>
      </c>
      <c r="K29" s="4"/>
    </row>
    <row r="30" spans="1:11">
      <c r="A30" s="197">
        <v>25</v>
      </c>
      <c r="B30" s="202">
        <v>1943</v>
      </c>
      <c r="C30" s="194">
        <v>470</v>
      </c>
      <c r="D30" s="194">
        <v>715</v>
      </c>
      <c r="E30" s="37">
        <f t="shared" si="0"/>
        <v>0.80123017157656207</v>
      </c>
      <c r="F30" s="38">
        <f t="shared" si="2"/>
        <v>-9.6242705031863066E-2</v>
      </c>
      <c r="G30" s="185">
        <f t="shared" si="3"/>
        <v>-7.7112559065672104E-2</v>
      </c>
      <c r="H30" s="38">
        <f t="shared" si="5"/>
        <v>54.347826086956523</v>
      </c>
      <c r="I30" s="9">
        <f t="shared" si="4"/>
        <v>-0.19876982842343793</v>
      </c>
      <c r="J30" s="11">
        <f t="shared" si="1"/>
        <v>3.9509444691482952E-2</v>
      </c>
      <c r="K30" s="4"/>
    </row>
    <row r="31" spans="1:11">
      <c r="A31" s="197">
        <v>26</v>
      </c>
      <c r="B31" s="194">
        <v>1944</v>
      </c>
      <c r="C31" s="194">
        <v>988</v>
      </c>
      <c r="D31" s="194">
        <v>700</v>
      </c>
      <c r="E31" s="37">
        <f t="shared" si="0"/>
        <v>0.78442114699803278</v>
      </c>
      <c r="F31" s="38">
        <f t="shared" si="2"/>
        <v>-0.10545070681868686</v>
      </c>
      <c r="G31" s="185">
        <f t="shared" si="3"/>
        <v>-8.2717764394467624E-2</v>
      </c>
      <c r="H31" s="38">
        <f t="shared" si="5"/>
        <v>56.521739130434781</v>
      </c>
      <c r="I31" s="9">
        <f t="shared" si="4"/>
        <v>-0.21557885300196722</v>
      </c>
      <c r="J31" s="11">
        <f t="shared" si="1"/>
        <v>4.6474241861643791E-2</v>
      </c>
      <c r="K31" s="4"/>
    </row>
    <row r="32" spans="1:11">
      <c r="A32" s="197">
        <v>27</v>
      </c>
      <c r="B32" s="202">
        <v>1945</v>
      </c>
      <c r="C32" s="194">
        <v>457</v>
      </c>
      <c r="D32" s="194">
        <v>676</v>
      </c>
      <c r="E32" s="37">
        <f t="shared" si="0"/>
        <v>0.75752670767238595</v>
      </c>
      <c r="F32" s="38">
        <f t="shared" si="2"/>
        <v>-0.12060205089130777</v>
      </c>
      <c r="G32" s="185">
        <f t="shared" si="3"/>
        <v>-9.1359274550229908E-2</v>
      </c>
      <c r="H32" s="38">
        <f t="shared" si="5"/>
        <v>58.695652173913047</v>
      </c>
      <c r="I32" s="9">
        <f t="shared" si="4"/>
        <v>-0.24247329232761405</v>
      </c>
      <c r="J32" s="11">
        <f t="shared" si="1"/>
        <v>5.879329749219258E-2</v>
      </c>
      <c r="K32" s="4"/>
    </row>
    <row r="33" spans="1:11">
      <c r="A33" s="197">
        <v>28</v>
      </c>
      <c r="B33" s="194">
        <v>1946</v>
      </c>
      <c r="C33" s="194">
        <v>782</v>
      </c>
      <c r="D33" s="194">
        <v>663</v>
      </c>
      <c r="E33" s="37">
        <f t="shared" si="0"/>
        <v>0.74295888637099383</v>
      </c>
      <c r="F33" s="38">
        <f t="shared" si="2"/>
        <v>-0.12903521842817059</v>
      </c>
      <c r="G33" s="185">
        <f t="shared" si="3"/>
        <v>-9.5867862186031563E-2</v>
      </c>
      <c r="H33" s="38">
        <f t="shared" si="5"/>
        <v>60.869565217391305</v>
      </c>
      <c r="I33" s="9">
        <f t="shared" si="4"/>
        <v>-0.25704111362900617</v>
      </c>
      <c r="J33" s="11">
        <f t="shared" si="1"/>
        <v>6.6070134095639665E-2</v>
      </c>
      <c r="K33" s="4"/>
    </row>
    <row r="34" spans="1:11">
      <c r="A34" s="197">
        <v>29</v>
      </c>
      <c r="B34" s="202">
        <v>1947</v>
      </c>
      <c r="C34" s="194">
        <v>1250</v>
      </c>
      <c r="D34" s="194">
        <v>625</v>
      </c>
      <c r="E34" s="37">
        <f t="shared" si="0"/>
        <v>0.70037602410538635</v>
      </c>
      <c r="F34" s="38">
        <f t="shared" si="2"/>
        <v>-0.15466872948886851</v>
      </c>
      <c r="G34" s="185">
        <f t="shared" si="3"/>
        <v>-0.10832626981284525</v>
      </c>
      <c r="H34" s="38">
        <f t="shared" si="5"/>
        <v>63.043478260869563</v>
      </c>
      <c r="I34" s="9">
        <f t="shared" si="4"/>
        <v>-0.29962397589461365</v>
      </c>
      <c r="J34" s="11">
        <f t="shared" si="1"/>
        <v>8.977452693089602E-2</v>
      </c>
      <c r="K34" s="4"/>
    </row>
    <row r="35" spans="1:11">
      <c r="A35" s="197">
        <v>30</v>
      </c>
      <c r="B35" s="194">
        <v>1948</v>
      </c>
      <c r="C35" s="194">
        <v>903</v>
      </c>
      <c r="D35" s="194">
        <v>612</v>
      </c>
      <c r="E35" s="37">
        <f t="shared" si="0"/>
        <v>0.68580820280399435</v>
      </c>
      <c r="F35" s="38">
        <f t="shared" si="2"/>
        <v>-0.16379732468738251</v>
      </c>
      <c r="G35" s="185">
        <f t="shared" si="3"/>
        <v>-0.11233354886795613</v>
      </c>
      <c r="H35" s="38">
        <f t="shared" si="5"/>
        <v>65.217391304347828</v>
      </c>
      <c r="I35" s="9">
        <f t="shared" si="4"/>
        <v>-0.31419179719600565</v>
      </c>
      <c r="J35" s="11">
        <f t="shared" si="1"/>
        <v>9.8716485425255948E-2</v>
      </c>
      <c r="K35" s="4"/>
    </row>
    <row r="36" spans="1:11">
      <c r="A36" s="197">
        <v>31</v>
      </c>
      <c r="B36" s="202">
        <v>1949</v>
      </c>
      <c r="C36" s="194">
        <v>405</v>
      </c>
      <c r="D36" s="194">
        <v>603</v>
      </c>
      <c r="E36" s="37">
        <f t="shared" si="0"/>
        <v>0.6757227880568768</v>
      </c>
      <c r="F36" s="38">
        <f t="shared" si="2"/>
        <v>-0.17023143469279239</v>
      </c>
      <c r="G36" s="185">
        <f t="shared" si="3"/>
        <v>-0.11502925966553582</v>
      </c>
      <c r="H36" s="38">
        <f t="shared" si="5"/>
        <v>67.391304347826093</v>
      </c>
      <c r="I36" s="9">
        <f t="shared" si="4"/>
        <v>-0.3242772119431232</v>
      </c>
      <c r="J36" s="11">
        <f t="shared" si="1"/>
        <v>0.10515571018560524</v>
      </c>
      <c r="K36" s="4"/>
    </row>
    <row r="37" spans="1:11">
      <c r="A37" s="197">
        <v>32</v>
      </c>
      <c r="B37" s="194">
        <v>1950</v>
      </c>
      <c r="C37" s="194">
        <v>603</v>
      </c>
      <c r="D37" s="194">
        <v>602</v>
      </c>
      <c r="E37" s="37">
        <f t="shared" si="0"/>
        <v>0.67460218641830816</v>
      </c>
      <c r="F37" s="38">
        <f t="shared" si="2"/>
        <v>-0.17095225557511917</v>
      </c>
      <c r="G37" s="185">
        <f t="shared" si="3"/>
        <v>-0.1153247653841168</v>
      </c>
      <c r="H37" s="38">
        <f t="shared" si="5"/>
        <v>69.565217391304344</v>
      </c>
      <c r="I37" s="9">
        <f t="shared" si="4"/>
        <v>-0.32539781358169184</v>
      </c>
      <c r="J37" s="11">
        <f t="shared" si="1"/>
        <v>0.10588373708374547</v>
      </c>
      <c r="K37" s="4"/>
    </row>
    <row r="38" spans="1:11">
      <c r="A38" s="197">
        <v>33</v>
      </c>
      <c r="B38" s="202">
        <v>1951</v>
      </c>
      <c r="C38" s="194">
        <v>1070</v>
      </c>
      <c r="D38" s="194">
        <v>588</v>
      </c>
      <c r="E38" s="37">
        <f t="shared" si="0"/>
        <v>0.65891376347834751</v>
      </c>
      <c r="F38" s="38">
        <f t="shared" si="2"/>
        <v>-0.18117142075680523</v>
      </c>
      <c r="G38" s="185">
        <f t="shared" si="3"/>
        <v>-0.11937634268558574</v>
      </c>
      <c r="H38" s="38">
        <f t="shared" si="5"/>
        <v>71.739130434782609</v>
      </c>
      <c r="I38" s="9">
        <f t="shared" si="4"/>
        <v>-0.34108623652165249</v>
      </c>
      <c r="J38" s="11">
        <f t="shared" si="1"/>
        <v>0.11633982074450466</v>
      </c>
      <c r="K38" s="4"/>
    </row>
    <row r="39" spans="1:11">
      <c r="A39" s="197">
        <v>34</v>
      </c>
      <c r="B39" s="194">
        <v>1952</v>
      </c>
      <c r="C39" s="194">
        <v>818</v>
      </c>
      <c r="D39" s="194">
        <v>546</v>
      </c>
      <c r="E39" s="37">
        <f t="shared" si="0"/>
        <v>0.61184849465846558</v>
      </c>
      <c r="F39" s="38">
        <f t="shared" si="2"/>
        <v>-0.21335610412820646</v>
      </c>
      <c r="G39" s="185">
        <f t="shared" si="3"/>
        <v>-0.13054161113703797</v>
      </c>
      <c r="H39" s="38">
        <f t="shared" si="5"/>
        <v>73.913043478260875</v>
      </c>
      <c r="I39" s="9">
        <f t="shared" si="4"/>
        <v>-0.38815150534153442</v>
      </c>
      <c r="J39" s="11">
        <f t="shared" si="1"/>
        <v>0.15066159109889923</v>
      </c>
      <c r="K39" s="4"/>
    </row>
    <row r="40" spans="1:11">
      <c r="A40" s="197">
        <v>35</v>
      </c>
      <c r="B40" s="202">
        <v>1953</v>
      </c>
      <c r="C40" s="194">
        <v>836</v>
      </c>
      <c r="D40" s="194">
        <v>520</v>
      </c>
      <c r="E40" s="37">
        <f t="shared" si="0"/>
        <v>0.58271285205568146</v>
      </c>
      <c r="F40" s="38">
        <f t="shared" si="2"/>
        <v>-0.23454540319814457</v>
      </c>
      <c r="G40" s="185">
        <f t="shared" si="3"/>
        <v>-0.13667262083414058</v>
      </c>
      <c r="H40" s="38">
        <f t="shared" si="5"/>
        <v>76.086956521739125</v>
      </c>
      <c r="I40" s="9">
        <f t="shared" si="4"/>
        <v>-0.41728714794431854</v>
      </c>
      <c r="J40" s="11">
        <f t="shared" si="1"/>
        <v>0.17412856383950359</v>
      </c>
      <c r="K40" s="4"/>
    </row>
    <row r="41" spans="1:11">
      <c r="A41" s="197">
        <v>36</v>
      </c>
      <c r="B41" s="194">
        <v>1954</v>
      </c>
      <c r="C41" s="194">
        <v>372</v>
      </c>
      <c r="D41" s="194">
        <v>499</v>
      </c>
      <c r="E41" s="37">
        <f t="shared" si="0"/>
        <v>0.55918021764574044</v>
      </c>
      <c r="F41" s="38">
        <f t="shared" si="2"/>
        <v>-0.25244820120955386</v>
      </c>
      <c r="G41" s="185">
        <f t="shared" si="3"/>
        <v>-0.141164040096634</v>
      </c>
      <c r="H41" s="38">
        <f t="shared" si="5"/>
        <v>78.260869565217391</v>
      </c>
      <c r="I41" s="9">
        <f t="shared" si="4"/>
        <v>-0.44081978235425956</v>
      </c>
      <c r="J41" s="11">
        <f t="shared" si="1"/>
        <v>0.19432208051485678</v>
      </c>
      <c r="K41" s="4"/>
    </row>
    <row r="42" spans="1:11">
      <c r="A42" s="197">
        <v>37</v>
      </c>
      <c r="B42" s="202">
        <v>1955</v>
      </c>
      <c r="C42" s="194">
        <v>1870</v>
      </c>
      <c r="D42" s="194">
        <v>488</v>
      </c>
      <c r="E42" s="37">
        <f t="shared" si="0"/>
        <v>0.54685359962148572</v>
      </c>
      <c r="F42" s="38">
        <f t="shared" si="2"/>
        <v>-0.26212892483023309</v>
      </c>
      <c r="G42" s="185">
        <f t="shared" si="3"/>
        <v>-0.1433461461083228</v>
      </c>
      <c r="H42" s="38">
        <f t="shared" si="5"/>
        <v>80.434782608695656</v>
      </c>
      <c r="I42" s="9">
        <f t="shared" si="4"/>
        <v>-0.45314640037851428</v>
      </c>
      <c r="J42" s="11">
        <f t="shared" si="1"/>
        <v>0.20534166017600478</v>
      </c>
      <c r="K42" s="4"/>
    </row>
    <row r="43" spans="1:11">
      <c r="A43" s="197">
        <v>38</v>
      </c>
      <c r="B43" s="194">
        <v>1956</v>
      </c>
      <c r="C43" s="194">
        <v>1160</v>
      </c>
      <c r="D43" s="194">
        <v>470</v>
      </c>
      <c r="E43" s="37">
        <f t="shared" si="0"/>
        <v>0.52668277012725051</v>
      </c>
      <c r="F43" s="38">
        <f t="shared" si="2"/>
        <v>-0.2784508888972263</v>
      </c>
      <c r="G43" s="185">
        <f t="shared" si="3"/>
        <v>-0.1466552855087864</v>
      </c>
      <c r="H43" s="38">
        <f t="shared" si="5"/>
        <v>82.608695652173907</v>
      </c>
      <c r="I43" s="9">
        <f t="shared" si="4"/>
        <v>-0.47331722987274949</v>
      </c>
      <c r="J43" s="11">
        <f t="shared" si="1"/>
        <v>0.22402920009441318</v>
      </c>
      <c r="K43" s="4"/>
    </row>
    <row r="44" spans="1:11">
      <c r="A44" s="197">
        <v>39</v>
      </c>
      <c r="B44" s="202">
        <v>1957</v>
      </c>
      <c r="C44" s="194">
        <v>995</v>
      </c>
      <c r="D44" s="194">
        <v>457</v>
      </c>
      <c r="E44" s="37">
        <f t="shared" si="0"/>
        <v>0.51211494882585851</v>
      </c>
      <c r="F44" s="38">
        <f t="shared" si="2"/>
        <v>-0.29063254676309352</v>
      </c>
      <c r="G44" s="185">
        <f t="shared" si="3"/>
        <v>-0.14883727181271056</v>
      </c>
      <c r="H44" s="38">
        <f t="shared" si="5"/>
        <v>84.782608695652172</v>
      </c>
      <c r="I44" s="9">
        <f>E44-1</f>
        <v>-0.48788505117414149</v>
      </c>
      <c r="J44" s="11">
        <f t="shared" si="1"/>
        <v>0.23803182315919466</v>
      </c>
      <c r="K44" s="4"/>
    </row>
    <row r="45" spans="1:11">
      <c r="A45" s="205">
        <v>40</v>
      </c>
      <c r="B45" s="100">
        <v>1958</v>
      </c>
      <c r="C45" s="100">
        <v>715</v>
      </c>
      <c r="D45" s="100">
        <v>457</v>
      </c>
      <c r="E45" s="75">
        <f t="shared" si="0"/>
        <v>0.51211494882585851</v>
      </c>
      <c r="F45" s="152">
        <f t="shared" si="2"/>
        <v>-0.29063254676309352</v>
      </c>
      <c r="G45" s="152">
        <f t="shared" si="3"/>
        <v>-0.14883727181271056</v>
      </c>
      <c r="H45" s="38">
        <f t="shared" si="5"/>
        <v>86.956521739130437</v>
      </c>
      <c r="I45" s="75">
        <f>E45-1</f>
        <v>-0.48788505117414149</v>
      </c>
      <c r="J45" s="177">
        <f t="shared" si="1"/>
        <v>0.23803182315919466</v>
      </c>
      <c r="K45" s="4"/>
    </row>
    <row r="46" spans="1:11">
      <c r="A46" s="197">
        <v>41</v>
      </c>
      <c r="B46" s="202">
        <v>1959</v>
      </c>
      <c r="C46" s="100">
        <v>1030</v>
      </c>
      <c r="D46" s="100">
        <v>416</v>
      </c>
      <c r="E46" s="37">
        <f t="shared" si="0"/>
        <v>0.46617028164454516</v>
      </c>
      <c r="F46" s="38">
        <f>LOG10(E46)</f>
        <v>-0.331455416206201</v>
      </c>
      <c r="G46" s="185">
        <f t="shared" si="3"/>
        <v>-0.15451466472545466</v>
      </c>
      <c r="H46" s="38">
        <f t="shared" si="5"/>
        <v>89.130434782608702</v>
      </c>
      <c r="I46" s="37">
        <f>E46-1</f>
        <v>-0.53382971835545479</v>
      </c>
      <c r="J46" s="39">
        <f t="shared" si="1"/>
        <v>0.2849741681994642</v>
      </c>
      <c r="K46" s="4"/>
    </row>
    <row r="47" spans="1:11">
      <c r="A47" s="205">
        <v>42</v>
      </c>
      <c r="B47" s="100">
        <v>1960</v>
      </c>
      <c r="C47" s="100">
        <v>663</v>
      </c>
      <c r="D47" s="100">
        <v>416</v>
      </c>
      <c r="E47" s="37">
        <f t="shared" si="0"/>
        <v>0.46617028164454516</v>
      </c>
      <c r="F47" s="38">
        <f t="shared" si="2"/>
        <v>-0.331455416206201</v>
      </c>
      <c r="G47" s="152">
        <f t="shared" si="3"/>
        <v>-0.15451466472545466</v>
      </c>
      <c r="H47" s="38">
        <f t="shared" si="5"/>
        <v>91.304347826086953</v>
      </c>
      <c r="I47" s="9">
        <f t="shared" ref="I47:I50" si="6">E47-1</f>
        <v>-0.53382971835545479</v>
      </c>
      <c r="J47" s="11">
        <f t="shared" si="1"/>
        <v>0.2849741681994642</v>
      </c>
      <c r="K47" s="4"/>
    </row>
    <row r="48" spans="1:11">
      <c r="A48" s="197">
        <v>43</v>
      </c>
      <c r="B48" s="202">
        <v>1961</v>
      </c>
      <c r="C48" s="100">
        <v>625</v>
      </c>
      <c r="D48" s="100">
        <v>405</v>
      </c>
      <c r="E48" s="37">
        <f t="shared" si="0"/>
        <v>0.45384366362029038</v>
      </c>
      <c r="F48" s="38">
        <f t="shared" si="2"/>
        <v>-0.34309372361827517</v>
      </c>
      <c r="G48" s="185">
        <f t="shared" si="3"/>
        <v>-0.15571091249204536</v>
      </c>
      <c r="H48" s="38">
        <f t="shared" si="5"/>
        <v>93.478260869565219</v>
      </c>
      <c r="I48" s="9">
        <f t="shared" si="6"/>
        <v>-0.54615633637970962</v>
      </c>
      <c r="J48" s="11">
        <f t="shared" si="1"/>
        <v>0.29828674376770653</v>
      </c>
      <c r="K48" s="4"/>
    </row>
    <row r="49" spans="1:11">
      <c r="A49" s="205">
        <v>44</v>
      </c>
      <c r="B49" s="100">
        <v>1962</v>
      </c>
      <c r="C49" s="100">
        <v>676</v>
      </c>
      <c r="D49" s="100">
        <v>372</v>
      </c>
      <c r="E49" s="37">
        <f t="shared" si="0"/>
        <v>0.416863809547526</v>
      </c>
      <c r="F49" s="38">
        <f t="shared" si="2"/>
        <v>-0.38000580695104619</v>
      </c>
      <c r="G49" s="152">
        <f t="shared" si="3"/>
        <v>-0.15841066833579484</v>
      </c>
      <c r="H49" s="38">
        <f t="shared" si="5"/>
        <v>95.652173913043484</v>
      </c>
      <c r="I49" s="9">
        <f t="shared" si="6"/>
        <v>-0.583136190452474</v>
      </c>
      <c r="J49" s="11">
        <f t="shared" si="1"/>
        <v>0.34004781661542405</v>
      </c>
      <c r="K49" s="4"/>
    </row>
    <row r="50" spans="1:11">
      <c r="A50" s="197">
        <v>45</v>
      </c>
      <c r="B50" s="202">
        <v>1963</v>
      </c>
      <c r="C50" s="207">
        <v>865</v>
      </c>
      <c r="D50" s="194">
        <v>343</v>
      </c>
      <c r="E50" s="37">
        <f t="shared" si="0"/>
        <v>0.38436636202903607</v>
      </c>
      <c r="F50" s="38">
        <f t="shared" si="2"/>
        <v>-0.41525462679017322</v>
      </c>
      <c r="G50" s="185">
        <f t="shared" si="3"/>
        <v>-0.15960991021506399</v>
      </c>
      <c r="H50" s="38">
        <f t="shared" si="5"/>
        <v>97.826086956521735</v>
      </c>
      <c r="I50" s="9">
        <f t="shared" si="6"/>
        <v>-0.61563363797096393</v>
      </c>
      <c r="J50" s="11">
        <f t="shared" si="1"/>
        <v>0.37900477620136386</v>
      </c>
      <c r="K50" s="4"/>
    </row>
    <row r="51" spans="1:11" ht="15.75" thickBot="1">
      <c r="A51" s="206" t="s">
        <v>10</v>
      </c>
      <c r="B51" s="42" t="s">
        <v>9</v>
      </c>
      <c r="C51" s="30">
        <f>AVERAGE(C6:C50)</f>
        <v>892.37777777777774</v>
      </c>
      <c r="D51" s="31">
        <f>SUM(D6:D50)</f>
        <v>40157</v>
      </c>
      <c r="E51" s="31">
        <f>SUM(E6:E50)</f>
        <v>44.999999999999993</v>
      </c>
      <c r="F51" s="32">
        <f>SUM(F6:F50)</f>
        <v>-2.280472681836037</v>
      </c>
      <c r="G51" s="32">
        <f>SUM(G6:G50)</f>
        <v>2.327069874715781</v>
      </c>
      <c r="H51" s="32"/>
      <c r="I51" s="181"/>
      <c r="J51" s="33">
        <f>SUM(J6:J50)</f>
        <v>12.000348342643811</v>
      </c>
      <c r="K51" s="1"/>
    </row>
    <row r="52" spans="1:11" ht="15" customHeight="1">
      <c r="A52" s="27" t="s">
        <v>13</v>
      </c>
      <c r="B52" s="24" t="s">
        <v>11</v>
      </c>
      <c r="C52" s="202" t="s">
        <v>12</v>
      </c>
      <c r="D52" s="202" t="s">
        <v>14</v>
      </c>
      <c r="E52" s="195" t="s">
        <v>15</v>
      </c>
      <c r="F52" s="45" t="s">
        <v>24</v>
      </c>
      <c r="G52" s="46" t="s">
        <v>25</v>
      </c>
      <c r="H52" s="16"/>
      <c r="I52" s="190"/>
      <c r="J52" s="191"/>
      <c r="K52" s="4"/>
    </row>
    <row r="53" spans="1:11" ht="15" customHeight="1">
      <c r="A53" s="192" t="s">
        <v>19</v>
      </c>
      <c r="B53" s="25" t="s">
        <v>20</v>
      </c>
      <c r="C53" s="185" t="s">
        <v>20</v>
      </c>
      <c r="D53" s="194" t="s">
        <v>54</v>
      </c>
      <c r="E53" s="196" t="s">
        <v>20</v>
      </c>
      <c r="F53" s="185" t="s">
        <v>20</v>
      </c>
      <c r="G53" s="186" t="s">
        <v>20</v>
      </c>
      <c r="H53" s="16"/>
      <c r="I53" s="190"/>
      <c r="J53" s="191"/>
      <c r="K53" s="1"/>
    </row>
    <row r="54" spans="1:11" ht="15" customHeight="1" thickBot="1">
      <c r="A54" s="193" t="s">
        <v>18</v>
      </c>
      <c r="B54" s="26">
        <f>F51/44</f>
        <v>-5.1828924587182662E-2</v>
      </c>
      <c r="C54" s="187">
        <f>G51/44</f>
        <v>5.2887951698085932E-2</v>
      </c>
      <c r="D54" s="22">
        <f>SQRT(J51/44)</f>
        <v>0.5222405476459494</v>
      </c>
      <c r="E54" s="35">
        <f>D54*2</f>
        <v>1.0444810952918988</v>
      </c>
      <c r="F54" s="181">
        <f>D54/SQRT(45)*100</f>
        <v>7.7851024342870705</v>
      </c>
      <c r="G54" s="182">
        <f>SQRT(3/(90*(3+D54^2)))*100</f>
        <v>10.092155640303959</v>
      </c>
      <c r="H54" s="183"/>
      <c r="I54" s="183"/>
      <c r="J54" s="184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K143" s="1"/>
    </row>
  </sheetData>
  <sortState ref="L6:L50">
    <sortCondition descending="1" ref="L6"/>
  </sortState>
  <mergeCells count="3">
    <mergeCell ref="A1:J1"/>
    <mergeCell ref="A2:J2"/>
    <mergeCell ref="A3:J3"/>
  </mergeCells>
  <pageMargins left="0.34" right="0.13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69"/>
  <sheetViews>
    <sheetView topLeftCell="A19" workbookViewId="0">
      <selection activeCell="D31" sqref="D31"/>
    </sheetView>
  </sheetViews>
  <sheetFormatPr defaultRowHeight="15"/>
  <cols>
    <col min="1" max="1" width="18.5703125" customWidth="1"/>
    <col min="2" max="4" width="7.28515625" customWidth="1"/>
    <col min="5" max="5" width="8.5703125" customWidth="1"/>
    <col min="6" max="6" width="8.85546875" customWidth="1"/>
    <col min="8" max="8" width="8.5703125" customWidth="1"/>
  </cols>
  <sheetData>
    <row r="1" spans="1:18">
      <c r="A1" s="280" t="s">
        <v>32</v>
      </c>
      <c r="B1" s="281"/>
      <c r="C1" s="281"/>
      <c r="D1" s="281"/>
      <c r="E1" s="281"/>
      <c r="F1" s="282"/>
    </row>
    <row r="2" spans="1:18">
      <c r="A2" s="289" t="s">
        <v>37</v>
      </c>
      <c r="B2" s="290"/>
      <c r="C2" s="290"/>
      <c r="D2" s="290"/>
      <c r="E2" s="290"/>
      <c r="F2" s="291"/>
    </row>
    <row r="3" spans="1:18" ht="15.75" thickBot="1">
      <c r="A3" s="300"/>
      <c r="B3" s="301"/>
      <c r="C3" s="301"/>
      <c r="D3" s="301"/>
      <c r="E3" s="301"/>
      <c r="F3" s="302"/>
    </row>
    <row r="4" spans="1:18" ht="45" customHeight="1">
      <c r="A4" s="294" t="s">
        <v>22</v>
      </c>
      <c r="B4" s="296" t="s">
        <v>26</v>
      </c>
      <c r="C4" s="296"/>
      <c r="D4" s="296"/>
      <c r="E4" s="296" t="s">
        <v>23</v>
      </c>
      <c r="F4" s="297"/>
      <c r="G4" s="145"/>
      <c r="H4" s="1"/>
      <c r="J4" s="1"/>
      <c r="K4" s="1"/>
      <c r="L4" s="1"/>
      <c r="M4" s="1"/>
      <c r="N4" s="1"/>
      <c r="O4" s="1"/>
      <c r="P4" s="1"/>
      <c r="Q4" s="1"/>
      <c r="R4" s="1"/>
    </row>
    <row r="5" spans="1:18" ht="15" customHeight="1" thickBot="1">
      <c r="A5" s="295"/>
      <c r="B5" s="232">
        <v>0.2</v>
      </c>
      <c r="C5" s="232">
        <v>0.26</v>
      </c>
      <c r="D5" s="232">
        <v>0.3</v>
      </c>
      <c r="E5" s="250" t="s">
        <v>9</v>
      </c>
      <c r="F5" s="251">
        <v>78.89</v>
      </c>
      <c r="G5" s="145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5.75" thickBot="1">
      <c r="A6" s="237">
        <v>1</v>
      </c>
      <c r="B6" s="230">
        <v>2</v>
      </c>
      <c r="C6" s="230">
        <v>3</v>
      </c>
      <c r="D6" s="230">
        <v>4</v>
      </c>
      <c r="E6" s="298">
        <v>5</v>
      </c>
      <c r="F6" s="299"/>
      <c r="G6" s="145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>
      <c r="A7" s="208" t="s">
        <v>176</v>
      </c>
      <c r="B7" s="209">
        <v>2.09</v>
      </c>
      <c r="C7" s="218">
        <f>(((D7-B7)*0.06)/0.1)+B7</f>
        <v>2.5279999999999996</v>
      </c>
      <c r="D7" s="220">
        <v>2.82</v>
      </c>
      <c r="E7" s="285">
        <f>$F$5*C7</f>
        <v>199.43391999999997</v>
      </c>
      <c r="F7" s="286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</row>
    <row r="8" spans="1:18">
      <c r="A8" s="236">
        <v>0.01</v>
      </c>
      <c r="B8" s="233">
        <v>1.92</v>
      </c>
      <c r="C8" s="219">
        <f>(((D8-B8)*0.06)/0.1)+B8</f>
        <v>2.2799999999999998</v>
      </c>
      <c r="D8" s="233">
        <v>2.52</v>
      </c>
      <c r="E8" s="283">
        <f t="shared" ref="E8" si="0">$F$5*C8</f>
        <v>179.86919999999998</v>
      </c>
      <c r="F8" s="284"/>
      <c r="G8" s="145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>
      <c r="A9" s="236">
        <v>0.03</v>
      </c>
      <c r="B9" s="233">
        <v>1.83</v>
      </c>
      <c r="C9" s="219">
        <f t="shared" ref="C9:C30" si="1">(((D9-B9)*0.06)/0.1)+B9</f>
        <v>2.1479999999999997</v>
      </c>
      <c r="D9" s="233">
        <v>2.36</v>
      </c>
      <c r="E9" s="283">
        <f t="shared" ref="E9:E28" si="2">$F$5*C9</f>
        <v>169.45571999999999</v>
      </c>
      <c r="F9" s="284"/>
      <c r="G9" s="145"/>
      <c r="H9" s="56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236">
        <v>0.05</v>
      </c>
      <c r="B10" s="233">
        <v>1.79</v>
      </c>
      <c r="C10" s="219">
        <f t="shared" si="1"/>
        <v>2.09</v>
      </c>
      <c r="D10" s="233">
        <v>2.29</v>
      </c>
      <c r="E10" s="283">
        <f t="shared" si="2"/>
        <v>164.8801</v>
      </c>
      <c r="F10" s="284"/>
      <c r="G10" s="145"/>
      <c r="H10" s="56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>
      <c r="A11" s="236">
        <v>0.1</v>
      </c>
      <c r="B11" s="233">
        <v>1.73</v>
      </c>
      <c r="C11" s="219">
        <f t="shared" si="1"/>
        <v>2.0059999999999998</v>
      </c>
      <c r="D11" s="233">
        <v>2.19</v>
      </c>
      <c r="E11" s="283">
        <f t="shared" si="2"/>
        <v>158.25333999999998</v>
      </c>
      <c r="F11" s="284"/>
      <c r="G11" s="145"/>
      <c r="H11" s="56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>
      <c r="A12" s="236">
        <v>0.3</v>
      </c>
      <c r="B12" s="233">
        <v>1.64</v>
      </c>
      <c r="C12" s="219">
        <f t="shared" si="1"/>
        <v>1.8679999999999999</v>
      </c>
      <c r="D12" s="233">
        <v>2.02</v>
      </c>
      <c r="E12" s="283">
        <f t="shared" si="2"/>
        <v>147.36651999999998</v>
      </c>
      <c r="F12" s="284"/>
      <c r="G12" s="145"/>
      <c r="H12" s="56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>
      <c r="A13" s="236">
        <v>0.5</v>
      </c>
      <c r="B13" s="233">
        <v>1.59</v>
      </c>
      <c r="C13" s="219">
        <f t="shared" si="1"/>
        <v>1.8</v>
      </c>
      <c r="D13" s="233">
        <v>1.94</v>
      </c>
      <c r="E13" s="283">
        <f t="shared" si="2"/>
        <v>142.00200000000001</v>
      </c>
      <c r="F13" s="284"/>
      <c r="G13" s="145"/>
      <c r="H13" s="56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>
      <c r="A14" s="236">
        <v>1</v>
      </c>
      <c r="B14" s="233">
        <v>1.52</v>
      </c>
      <c r="C14" s="219">
        <f t="shared" si="1"/>
        <v>1.7</v>
      </c>
      <c r="D14" s="233">
        <v>1.82</v>
      </c>
      <c r="E14" s="283">
        <f t="shared" si="2"/>
        <v>134.113</v>
      </c>
      <c r="F14" s="284"/>
      <c r="G14" s="145"/>
      <c r="H14" s="56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236">
        <v>3</v>
      </c>
      <c r="B15" s="233">
        <v>1.41</v>
      </c>
      <c r="C15" s="219">
        <f t="shared" si="1"/>
        <v>1.5479999999999998</v>
      </c>
      <c r="D15" s="233">
        <v>1.64</v>
      </c>
      <c r="E15" s="283">
        <f t="shared" si="2"/>
        <v>122.12171999999998</v>
      </c>
      <c r="F15" s="284"/>
      <c r="G15" s="145"/>
      <c r="H15" s="56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>
      <c r="A16" s="236">
        <v>5</v>
      </c>
      <c r="B16" s="233">
        <v>1.35</v>
      </c>
      <c r="C16" s="219">
        <f t="shared" si="1"/>
        <v>1.464</v>
      </c>
      <c r="D16" s="233">
        <v>1.54</v>
      </c>
      <c r="E16" s="283">
        <f t="shared" si="2"/>
        <v>115.49495999999999</v>
      </c>
      <c r="F16" s="284"/>
      <c r="G16" s="145"/>
      <c r="H16" s="56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>
      <c r="A17" s="236">
        <v>10</v>
      </c>
      <c r="B17" s="233">
        <v>1.26</v>
      </c>
      <c r="C17" s="219">
        <f t="shared" si="1"/>
        <v>1.3439999999999999</v>
      </c>
      <c r="D17" s="233">
        <v>1.4</v>
      </c>
      <c r="E17" s="283">
        <f t="shared" si="2"/>
        <v>106.02815999999999</v>
      </c>
      <c r="F17" s="284"/>
      <c r="G17" s="145"/>
      <c r="H17" s="56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>
      <c r="A18" s="236">
        <v>20</v>
      </c>
      <c r="B18" s="233">
        <v>1.1599999999999999</v>
      </c>
      <c r="C18" s="219">
        <f t="shared" si="1"/>
        <v>1.208</v>
      </c>
      <c r="D18" s="233">
        <v>1.24</v>
      </c>
      <c r="E18" s="283">
        <f t="shared" si="2"/>
        <v>95.299120000000002</v>
      </c>
      <c r="F18" s="284"/>
      <c r="G18" s="145"/>
      <c r="H18" s="56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>
      <c r="A19" s="236">
        <v>25</v>
      </c>
      <c r="B19" s="233">
        <v>1.1299999999999999</v>
      </c>
      <c r="C19" s="219">
        <f t="shared" si="1"/>
        <v>1.1599999999999999</v>
      </c>
      <c r="D19" s="233">
        <v>1.18</v>
      </c>
      <c r="E19" s="283">
        <f t="shared" si="2"/>
        <v>91.5124</v>
      </c>
      <c r="F19" s="284"/>
      <c r="G19" s="145"/>
      <c r="H19" s="56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>
      <c r="A20" s="236">
        <v>30</v>
      </c>
      <c r="B20" s="233">
        <v>1.0900000000000001</v>
      </c>
      <c r="C20" s="219">
        <f t="shared" si="1"/>
        <v>1.1139999999999999</v>
      </c>
      <c r="D20" s="233">
        <v>1.1299999999999999</v>
      </c>
      <c r="E20" s="283">
        <f t="shared" si="2"/>
        <v>87.883459999999985</v>
      </c>
      <c r="F20" s="284"/>
      <c r="G20" s="145"/>
      <c r="H20" s="22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>
      <c r="A21" s="236">
        <v>40</v>
      </c>
      <c r="B21" s="233">
        <v>1.04</v>
      </c>
      <c r="C21" s="219">
        <f t="shared" si="1"/>
        <v>1.046</v>
      </c>
      <c r="D21" s="233">
        <v>1.05</v>
      </c>
      <c r="E21" s="283">
        <f t="shared" si="2"/>
        <v>82.518940000000001</v>
      </c>
      <c r="F21" s="284"/>
      <c r="G21" s="145"/>
      <c r="H21" s="56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>
      <c r="A22" s="236">
        <v>50</v>
      </c>
      <c r="B22" s="233">
        <v>0.98599999999999999</v>
      </c>
      <c r="C22" s="219">
        <f t="shared" si="1"/>
        <v>0.97639999999999993</v>
      </c>
      <c r="D22" s="233">
        <v>0.97</v>
      </c>
      <c r="E22" s="283">
        <f t="shared" si="2"/>
        <v>77.028195999999994</v>
      </c>
      <c r="F22" s="284"/>
      <c r="G22" s="145"/>
      <c r="H22" s="56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>
      <c r="A23" s="236">
        <v>60</v>
      </c>
      <c r="B23" s="233">
        <v>0.93799999999999994</v>
      </c>
      <c r="C23" s="219">
        <f t="shared" si="1"/>
        <v>0.91400000000000003</v>
      </c>
      <c r="D23" s="233">
        <v>0.89800000000000002</v>
      </c>
      <c r="E23" s="283">
        <f t="shared" si="2"/>
        <v>72.105460000000008</v>
      </c>
      <c r="F23" s="284"/>
      <c r="G23" s="145"/>
      <c r="H23" s="56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>
      <c r="A24" s="236">
        <v>70</v>
      </c>
      <c r="B24" s="233">
        <v>0.88600000000000001</v>
      </c>
      <c r="C24" s="219">
        <f t="shared" si="1"/>
        <v>0.84819999999999995</v>
      </c>
      <c r="D24" s="233">
        <v>0.82299999999999995</v>
      </c>
      <c r="E24" s="283">
        <f t="shared" si="2"/>
        <v>66.914497999999995</v>
      </c>
      <c r="F24" s="284"/>
      <c r="G24" s="145"/>
      <c r="H24" s="56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A25" s="236">
        <v>75</v>
      </c>
      <c r="B25" s="233">
        <v>0.85799999999999998</v>
      </c>
      <c r="C25" s="219">
        <f t="shared" si="1"/>
        <v>0.81359999999999999</v>
      </c>
      <c r="D25" s="233">
        <v>0.78400000000000003</v>
      </c>
      <c r="E25" s="283">
        <f t="shared" si="2"/>
        <v>64.184904000000003</v>
      </c>
      <c r="F25" s="284"/>
      <c r="G25" s="145"/>
      <c r="H25" s="56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>
      <c r="A26" s="236">
        <v>80</v>
      </c>
      <c r="B26" s="233">
        <v>0.83</v>
      </c>
      <c r="C26" s="219">
        <f t="shared" si="1"/>
        <v>0.77900000000000003</v>
      </c>
      <c r="D26" s="233">
        <v>0.745</v>
      </c>
      <c r="E26" s="283">
        <f t="shared" si="2"/>
        <v>61.455310000000004</v>
      </c>
      <c r="F26" s="284"/>
      <c r="G26" s="145"/>
      <c r="H26" s="56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>
      <c r="A27" s="236">
        <v>90</v>
      </c>
      <c r="B27" s="233">
        <v>0.754</v>
      </c>
      <c r="C27" s="219">
        <f t="shared" si="1"/>
        <v>0.68559999999999999</v>
      </c>
      <c r="D27" s="233">
        <v>0.64</v>
      </c>
      <c r="E27" s="283">
        <f t="shared" si="2"/>
        <v>54.086984000000001</v>
      </c>
      <c r="F27" s="284"/>
      <c r="G27" s="145"/>
      <c r="H27" s="56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205">
        <v>95</v>
      </c>
      <c r="B28" s="100">
        <v>0.69599999999999995</v>
      </c>
      <c r="C28" s="219">
        <f t="shared" si="1"/>
        <v>0.61739999999999995</v>
      </c>
      <c r="D28" s="100">
        <v>0.56499999999999995</v>
      </c>
      <c r="E28" s="283">
        <f t="shared" si="2"/>
        <v>48.706685999999998</v>
      </c>
      <c r="F28" s="284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</row>
    <row r="29" spans="1:18">
      <c r="A29" s="236">
        <v>97</v>
      </c>
      <c r="B29" s="233">
        <v>0.66</v>
      </c>
      <c r="C29" s="219">
        <f t="shared" si="1"/>
        <v>0.57420000000000004</v>
      </c>
      <c r="D29" s="61">
        <v>0.51700000000000002</v>
      </c>
      <c r="E29" s="292">
        <f t="shared" ref="E29" si="3">$F$5*C29</f>
        <v>45.298638000000004</v>
      </c>
      <c r="F29" s="293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</row>
    <row r="30" spans="1:18">
      <c r="A30" s="236">
        <v>99</v>
      </c>
      <c r="B30" s="233">
        <v>0.59399999999999997</v>
      </c>
      <c r="C30" s="219">
        <f t="shared" si="1"/>
        <v>0.49919999999999998</v>
      </c>
      <c r="D30" s="61">
        <v>0.436</v>
      </c>
      <c r="E30" s="292">
        <f>$F$5*C30</f>
        <v>39.381887999999996</v>
      </c>
      <c r="F30" s="293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</row>
    <row r="31" spans="1:18" ht="15" customHeight="1">
      <c r="A31" s="303" t="s">
        <v>33</v>
      </c>
      <c r="B31" s="304"/>
      <c r="C31" s="304"/>
      <c r="D31" s="210">
        <f>E27*31.56</f>
        <v>1706.98521504</v>
      </c>
      <c r="E31" s="211" t="s">
        <v>34</v>
      </c>
      <c r="F31" s="212" t="s">
        <v>36</v>
      </c>
      <c r="G31" s="145"/>
      <c r="H31" s="1"/>
      <c r="I31" s="17"/>
      <c r="J31" s="1"/>
      <c r="K31" s="1"/>
      <c r="L31" s="1"/>
      <c r="M31" s="1"/>
      <c r="N31" s="1"/>
      <c r="O31" s="1"/>
      <c r="P31" s="1"/>
      <c r="Q31" s="1"/>
      <c r="R31" s="1"/>
    </row>
    <row r="32" spans="1:18" ht="15" customHeight="1" thickBot="1">
      <c r="A32" s="287" t="s">
        <v>35</v>
      </c>
      <c r="B32" s="288"/>
      <c r="C32" s="288"/>
      <c r="D32" s="228">
        <v>1400</v>
      </c>
      <c r="E32" s="70" t="s">
        <v>34</v>
      </c>
      <c r="F32" s="69">
        <v>0.21929999999999999</v>
      </c>
      <c r="G32" s="145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>
      <c r="A33" s="145"/>
      <c r="B33" s="145"/>
      <c r="C33" s="145"/>
      <c r="D33" s="145"/>
      <c r="E33" s="145"/>
      <c r="F33" s="145"/>
      <c r="G33" s="145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>
      <c r="A34" s="145"/>
      <c r="B34" s="145"/>
      <c r="C34" s="145"/>
      <c r="D34" s="145"/>
      <c r="E34" s="145"/>
      <c r="F34" s="145"/>
      <c r="G34" s="145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>
      <c r="A35" s="145"/>
      <c r="B35" s="145"/>
      <c r="C35" s="145"/>
      <c r="D35" s="145"/>
      <c r="E35" s="145"/>
      <c r="F35" s="145"/>
      <c r="G35" s="145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>
      <c r="A36" s="145"/>
      <c r="B36" s="145"/>
      <c r="C36" s="145"/>
      <c r="D36" s="145"/>
      <c r="E36" s="145"/>
      <c r="F36" s="145"/>
      <c r="G36" s="145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>
      <c r="A37" s="145"/>
      <c r="B37" s="145"/>
      <c r="C37" s="145"/>
      <c r="D37" s="145"/>
      <c r="E37" s="145"/>
      <c r="F37" s="145"/>
      <c r="G37" s="145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145"/>
      <c r="B38" s="145"/>
      <c r="C38" s="145"/>
      <c r="D38" s="145"/>
      <c r="E38" s="145"/>
      <c r="F38" s="145"/>
      <c r="G38" s="145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145"/>
      <c r="B39" s="145"/>
      <c r="C39" s="145"/>
      <c r="D39" s="145"/>
      <c r="E39" s="145"/>
      <c r="F39" s="145"/>
      <c r="G39" s="145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145"/>
      <c r="B40" s="145"/>
      <c r="C40" s="145"/>
      <c r="D40" s="145"/>
      <c r="E40" s="145"/>
      <c r="F40" s="145"/>
      <c r="G40" s="145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145"/>
      <c r="B41" s="145"/>
      <c r="C41" s="145"/>
      <c r="D41" s="145"/>
      <c r="E41" s="145"/>
      <c r="F41" s="145"/>
      <c r="G41" s="145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145"/>
      <c r="B42" s="145"/>
      <c r="C42" s="145"/>
      <c r="D42" s="145"/>
      <c r="E42" s="145"/>
      <c r="F42" s="145"/>
      <c r="G42" s="145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A43" s="145"/>
      <c r="B43" s="145"/>
      <c r="C43" s="145"/>
      <c r="D43" s="145"/>
      <c r="E43" s="145"/>
      <c r="F43" s="145"/>
      <c r="G43" s="145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A44" s="145"/>
      <c r="B44" s="145"/>
      <c r="C44" s="145"/>
      <c r="D44" s="145"/>
      <c r="E44" s="145"/>
      <c r="F44" s="145"/>
      <c r="G44" s="145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A45" s="145"/>
      <c r="B45" s="145"/>
      <c r="C45" s="145"/>
      <c r="D45" s="145"/>
      <c r="E45" s="145"/>
      <c r="F45" s="145"/>
      <c r="G45" s="145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A46" s="145"/>
      <c r="B46" s="145"/>
      <c r="C46" s="145"/>
      <c r="D46" s="145"/>
      <c r="E46" s="145"/>
      <c r="F46" s="145"/>
      <c r="G46" s="145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A47" s="145"/>
      <c r="B47" s="145"/>
      <c r="C47" s="145"/>
      <c r="D47" s="145"/>
      <c r="E47" s="145"/>
      <c r="F47" s="145"/>
      <c r="G47" s="145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A48" s="145"/>
      <c r="B48" s="145"/>
      <c r="C48" s="145"/>
      <c r="D48" s="145"/>
      <c r="E48" s="145"/>
      <c r="F48" s="145"/>
      <c r="G48" s="145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>
      <c r="A49" s="145"/>
      <c r="B49" s="145"/>
      <c r="C49" s="145"/>
      <c r="D49" s="145"/>
      <c r="E49" s="145"/>
      <c r="F49" s="145"/>
      <c r="G49" s="145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>
      <c r="A50" s="145"/>
      <c r="B50" s="145"/>
      <c r="C50" s="145"/>
      <c r="D50" s="145"/>
      <c r="E50" s="145"/>
      <c r="F50" s="145"/>
      <c r="G50" s="145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</sheetData>
  <mergeCells count="33">
    <mergeCell ref="E16:F16"/>
    <mergeCell ref="B4:D4"/>
    <mergeCell ref="E19:F19"/>
    <mergeCell ref="E20:F20"/>
    <mergeCell ref="E21:F21"/>
    <mergeCell ref="E22:F22"/>
    <mergeCell ref="E23:F23"/>
    <mergeCell ref="A31:C31"/>
    <mergeCell ref="E25:F25"/>
    <mergeCell ref="E26:F26"/>
    <mergeCell ref="E27:F27"/>
    <mergeCell ref="E28:F28"/>
    <mergeCell ref="E11:F11"/>
    <mergeCell ref="E14:F14"/>
    <mergeCell ref="E13:F13"/>
    <mergeCell ref="A1:F1"/>
    <mergeCell ref="A3:F3"/>
    <mergeCell ref="E12:F12"/>
    <mergeCell ref="E7:F7"/>
    <mergeCell ref="E15:F15"/>
    <mergeCell ref="A32:C32"/>
    <mergeCell ref="A2:F2"/>
    <mergeCell ref="E17:F17"/>
    <mergeCell ref="E24:F24"/>
    <mergeCell ref="E29:F29"/>
    <mergeCell ref="E30:F30"/>
    <mergeCell ref="A4:A5"/>
    <mergeCell ref="E4:F4"/>
    <mergeCell ref="E6:F6"/>
    <mergeCell ref="E18:F18"/>
    <mergeCell ref="E8:F8"/>
    <mergeCell ref="E9:F9"/>
    <mergeCell ref="E10:F10"/>
  </mergeCells>
  <pageMargins left="1" right="1" top="1" bottom="1" header="0.5" footer="0.5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5"/>
  <sheetViews>
    <sheetView workbookViewId="0">
      <selection activeCell="G52" sqref="G52"/>
    </sheetView>
  </sheetViews>
  <sheetFormatPr defaultRowHeight="15"/>
  <cols>
    <col min="1" max="2" width="8.5703125" customWidth="1"/>
    <col min="3" max="3" width="9.140625" customWidth="1"/>
  </cols>
  <sheetData>
    <row r="1" spans="1:8">
      <c r="A1" s="305"/>
      <c r="B1" s="306"/>
      <c r="C1" s="306"/>
      <c r="D1" s="306"/>
      <c r="E1" s="307"/>
    </row>
    <row r="2" spans="1:8">
      <c r="A2" s="289" t="s">
        <v>38</v>
      </c>
      <c r="B2" s="290"/>
      <c r="C2" s="290"/>
      <c r="D2" s="290"/>
      <c r="E2" s="291"/>
    </row>
    <row r="3" spans="1:8" ht="15.75" thickBot="1">
      <c r="A3" s="300"/>
      <c r="B3" s="301"/>
      <c r="C3" s="301"/>
      <c r="D3" s="301"/>
      <c r="E3" s="302"/>
    </row>
    <row r="4" spans="1:8">
      <c r="A4" s="294" t="s">
        <v>29</v>
      </c>
      <c r="B4" s="308"/>
      <c r="C4" s="294" t="s">
        <v>30</v>
      </c>
      <c r="D4" s="296"/>
      <c r="E4" s="297"/>
      <c r="F4" s="56"/>
      <c r="G4" s="56"/>
      <c r="H4" s="56"/>
    </row>
    <row r="5" spans="1:8" ht="15.75" thickBot="1">
      <c r="A5" s="224" t="s">
        <v>27</v>
      </c>
      <c r="B5" s="225" t="s">
        <v>28</v>
      </c>
      <c r="C5" s="12" t="s">
        <v>27</v>
      </c>
      <c r="D5" s="40" t="s">
        <v>28</v>
      </c>
      <c r="E5" s="41" t="s">
        <v>31</v>
      </c>
      <c r="F5" s="56"/>
      <c r="G5" s="56"/>
      <c r="H5" s="56"/>
    </row>
    <row r="6" spans="1:8">
      <c r="A6" s="215">
        <v>0.01</v>
      </c>
      <c r="B6" s="215">
        <v>179.86919999999998</v>
      </c>
      <c r="C6" s="223">
        <v>2.2222222222222223</v>
      </c>
      <c r="D6" s="21">
        <v>135</v>
      </c>
      <c r="E6" s="59">
        <v>1</v>
      </c>
      <c r="F6" s="56"/>
      <c r="G6" s="56"/>
      <c r="H6" s="56"/>
    </row>
    <row r="7" spans="1:8">
      <c r="A7" s="215">
        <v>0.03</v>
      </c>
      <c r="B7" s="215">
        <v>169.45571999999999</v>
      </c>
      <c r="C7" s="222">
        <v>4.4444444444444446</v>
      </c>
      <c r="D7" s="8">
        <v>113</v>
      </c>
      <c r="E7" s="58">
        <v>2</v>
      </c>
      <c r="F7" s="56"/>
      <c r="G7" s="56"/>
      <c r="H7" s="56"/>
    </row>
    <row r="8" spans="1:8">
      <c r="A8" s="215">
        <v>0.05</v>
      </c>
      <c r="B8" s="215">
        <v>164.8801</v>
      </c>
      <c r="C8" s="222">
        <v>6.666666666666667</v>
      </c>
      <c r="D8" s="8">
        <v>107</v>
      </c>
      <c r="E8" s="58">
        <v>3</v>
      </c>
      <c r="F8" s="56"/>
      <c r="G8" s="56"/>
      <c r="H8" s="56"/>
    </row>
    <row r="9" spans="1:8">
      <c r="A9" s="215">
        <v>0.1</v>
      </c>
      <c r="B9" s="215">
        <v>158.25333999999998</v>
      </c>
      <c r="C9" s="222">
        <v>8.8888888888888893</v>
      </c>
      <c r="D9" s="8">
        <v>106</v>
      </c>
      <c r="E9" s="58">
        <v>4</v>
      </c>
      <c r="F9" s="56"/>
      <c r="G9" s="56"/>
      <c r="H9" s="56"/>
    </row>
    <row r="10" spans="1:8">
      <c r="A10" s="215">
        <v>0.3</v>
      </c>
      <c r="B10" s="215">
        <v>147.36651999999998</v>
      </c>
      <c r="C10" s="222">
        <v>11.111111111111111</v>
      </c>
      <c r="D10" s="8">
        <v>102</v>
      </c>
      <c r="E10" s="58">
        <v>5</v>
      </c>
      <c r="F10" s="56"/>
      <c r="G10" s="56"/>
      <c r="H10" s="56"/>
    </row>
    <row r="11" spans="1:8">
      <c r="A11" s="215">
        <v>0.5</v>
      </c>
      <c r="B11" s="215">
        <v>142.00200000000001</v>
      </c>
      <c r="C11" s="222">
        <v>13.333333333333334</v>
      </c>
      <c r="D11" s="8">
        <v>102</v>
      </c>
      <c r="E11" s="58">
        <v>6</v>
      </c>
      <c r="F11" s="56"/>
      <c r="G11" s="56"/>
      <c r="H11" s="56"/>
    </row>
    <row r="12" spans="1:8">
      <c r="A12" s="215">
        <v>1</v>
      </c>
      <c r="B12" s="215">
        <v>134.113</v>
      </c>
      <c r="C12" s="222">
        <v>15.555555555555555</v>
      </c>
      <c r="D12" s="8">
        <v>102</v>
      </c>
      <c r="E12" s="58">
        <v>7</v>
      </c>
      <c r="F12" s="56"/>
      <c r="G12" s="56"/>
      <c r="H12" s="56"/>
    </row>
    <row r="13" spans="1:8">
      <c r="A13" s="215">
        <v>3</v>
      </c>
      <c r="B13" s="215">
        <v>122.12171999999998</v>
      </c>
      <c r="C13" s="222">
        <v>17.777777777777779</v>
      </c>
      <c r="D13" s="8">
        <v>99.4</v>
      </c>
      <c r="E13" s="58">
        <v>8</v>
      </c>
      <c r="F13" s="56"/>
      <c r="G13" s="56"/>
      <c r="H13" s="56"/>
    </row>
    <row r="14" spans="1:8">
      <c r="A14" s="215">
        <v>5</v>
      </c>
      <c r="B14" s="215">
        <v>115.49495999999999</v>
      </c>
      <c r="C14" s="222">
        <v>20</v>
      </c>
      <c r="D14" s="8">
        <v>99</v>
      </c>
      <c r="E14" s="58">
        <v>9</v>
      </c>
      <c r="F14" s="56"/>
      <c r="G14" s="56"/>
      <c r="H14" s="56"/>
    </row>
    <row r="15" spans="1:8">
      <c r="A15" s="215">
        <v>10</v>
      </c>
      <c r="B15" s="215">
        <v>106.02815999999999</v>
      </c>
      <c r="C15" s="222">
        <v>22.222222222222221</v>
      </c>
      <c r="D15" s="8">
        <v>94.4</v>
      </c>
      <c r="E15" s="58">
        <v>10</v>
      </c>
      <c r="F15" s="56"/>
      <c r="G15" s="56"/>
      <c r="H15" s="56"/>
    </row>
    <row r="16" spans="1:8">
      <c r="A16" s="215">
        <v>20</v>
      </c>
      <c r="B16" s="215">
        <v>95.299120000000002</v>
      </c>
      <c r="C16" s="222">
        <v>24.444444444444443</v>
      </c>
      <c r="D16" s="8">
        <v>92.1</v>
      </c>
      <c r="E16" s="58">
        <v>11</v>
      </c>
      <c r="F16" s="56"/>
      <c r="G16" s="56"/>
      <c r="H16" s="56"/>
    </row>
    <row r="17" spans="1:8">
      <c r="A17" s="215">
        <v>25</v>
      </c>
      <c r="B17" s="215">
        <v>91.5124</v>
      </c>
      <c r="C17" s="222">
        <v>26.666666666666668</v>
      </c>
      <c r="D17" s="8">
        <v>91.7</v>
      </c>
      <c r="E17" s="58">
        <v>12</v>
      </c>
      <c r="F17" s="56"/>
      <c r="G17" s="56"/>
      <c r="H17" s="56"/>
    </row>
    <row r="18" spans="1:8">
      <c r="A18" s="215">
        <v>30</v>
      </c>
      <c r="B18" s="215">
        <v>87.883459999999985</v>
      </c>
      <c r="C18" s="222">
        <v>28.888888888888889</v>
      </c>
      <c r="D18" s="8">
        <v>89.8</v>
      </c>
      <c r="E18" s="58">
        <v>13</v>
      </c>
      <c r="F18" s="56"/>
      <c r="G18" s="56"/>
      <c r="H18" s="56"/>
    </row>
    <row r="19" spans="1:8">
      <c r="A19" s="215">
        <v>40</v>
      </c>
      <c r="B19" s="215">
        <v>82.518940000000001</v>
      </c>
      <c r="C19" s="222">
        <v>31.111111111111111</v>
      </c>
      <c r="D19" s="8">
        <v>88.88</v>
      </c>
      <c r="E19" s="58">
        <v>14</v>
      </c>
      <c r="F19" s="56"/>
      <c r="G19" s="56"/>
      <c r="H19" s="56"/>
    </row>
    <row r="20" spans="1:8">
      <c r="A20" s="215">
        <v>50</v>
      </c>
      <c r="B20" s="215">
        <v>77.028195999999994</v>
      </c>
      <c r="C20" s="222">
        <v>33.333333333333336</v>
      </c>
      <c r="D20" s="8">
        <v>88.5</v>
      </c>
      <c r="E20" s="58">
        <v>15</v>
      </c>
      <c r="F20" s="56"/>
      <c r="G20" s="56"/>
      <c r="H20" s="56"/>
    </row>
    <row r="21" spans="1:8">
      <c r="A21" s="215">
        <v>60</v>
      </c>
      <c r="B21" s="215">
        <v>72.105460000000008</v>
      </c>
      <c r="C21" s="222">
        <v>35.555555555555557</v>
      </c>
      <c r="D21" s="8">
        <v>88</v>
      </c>
      <c r="E21" s="58">
        <v>16</v>
      </c>
      <c r="F21" s="56"/>
      <c r="G21" s="56"/>
      <c r="H21" s="56"/>
    </row>
    <row r="22" spans="1:8">
      <c r="A22" s="215">
        <v>70</v>
      </c>
      <c r="B22" s="215">
        <v>66.914497999999995</v>
      </c>
      <c r="C22" s="222">
        <v>37.777777777777779</v>
      </c>
      <c r="D22" s="8">
        <v>83.7</v>
      </c>
      <c r="E22" s="58">
        <v>17</v>
      </c>
      <c r="F22" s="56"/>
      <c r="G22" s="56"/>
      <c r="H22" s="56"/>
    </row>
    <row r="23" spans="1:8">
      <c r="A23" s="215">
        <v>75</v>
      </c>
      <c r="B23" s="215">
        <v>64.184904000000003</v>
      </c>
      <c r="C23" s="222">
        <v>40</v>
      </c>
      <c r="D23" s="8">
        <v>83.4</v>
      </c>
      <c r="E23" s="58">
        <v>18</v>
      </c>
      <c r="F23" s="56"/>
      <c r="G23" s="56"/>
      <c r="H23" s="56"/>
    </row>
    <row r="24" spans="1:8">
      <c r="A24" s="215">
        <v>80</v>
      </c>
      <c r="B24" s="215">
        <v>61.455310000000004</v>
      </c>
      <c r="C24" s="222">
        <v>42.222222222222221</v>
      </c>
      <c r="D24" s="8">
        <v>83.4</v>
      </c>
      <c r="E24" s="58">
        <v>19</v>
      </c>
      <c r="F24" s="56"/>
      <c r="G24" s="56"/>
      <c r="H24" s="56"/>
    </row>
    <row r="25" spans="1:8">
      <c r="A25" s="215">
        <v>90</v>
      </c>
      <c r="B25" s="215">
        <v>54.086984000000001</v>
      </c>
      <c r="C25" s="222">
        <v>44.444444444444443</v>
      </c>
      <c r="D25" s="8">
        <v>82.9</v>
      </c>
      <c r="E25" s="58">
        <v>20</v>
      </c>
      <c r="F25" s="56"/>
      <c r="G25" s="56"/>
      <c r="H25" s="56"/>
    </row>
    <row r="26" spans="1:8" ht="15" customHeight="1" thickBot="1">
      <c r="A26" s="216">
        <v>95</v>
      </c>
      <c r="B26" s="216">
        <v>48.706685999999998</v>
      </c>
      <c r="C26" s="222">
        <v>46.666666666666664</v>
      </c>
      <c r="D26" s="8">
        <v>81.2</v>
      </c>
      <c r="E26" s="58">
        <v>21</v>
      </c>
      <c r="F26" s="56"/>
      <c r="G26" s="56"/>
      <c r="H26" s="56"/>
    </row>
    <row r="27" spans="1:8">
      <c r="A27" s="56"/>
      <c r="B27" s="56"/>
      <c r="C27" s="62">
        <v>48.888888888888886</v>
      </c>
      <c r="D27" s="8">
        <v>78.8</v>
      </c>
      <c r="E27" s="58">
        <v>22</v>
      </c>
      <c r="F27" s="56"/>
      <c r="G27" s="56"/>
      <c r="H27" s="56"/>
    </row>
    <row r="28" spans="1:8">
      <c r="A28" s="56"/>
      <c r="B28" s="56"/>
      <c r="C28" s="62">
        <v>51.111111111111114</v>
      </c>
      <c r="D28" s="8">
        <v>78.2</v>
      </c>
      <c r="E28" s="58">
        <v>23</v>
      </c>
      <c r="F28" s="56"/>
      <c r="G28" s="56"/>
      <c r="H28" s="56"/>
    </row>
    <row r="29" spans="1:8">
      <c r="A29" s="56"/>
      <c r="B29" s="56"/>
      <c r="C29" s="62">
        <v>53.333333333333336</v>
      </c>
      <c r="D29" s="8">
        <v>75.2</v>
      </c>
      <c r="E29" s="58">
        <v>24</v>
      </c>
      <c r="F29" s="56"/>
      <c r="G29" s="56"/>
      <c r="H29" s="56"/>
    </row>
    <row r="30" spans="1:8">
      <c r="A30" s="56"/>
      <c r="B30" s="56"/>
      <c r="C30" s="62">
        <v>55.555555555555557</v>
      </c>
      <c r="D30" s="8">
        <v>74.8</v>
      </c>
      <c r="E30" s="58">
        <v>25</v>
      </c>
      <c r="F30" s="56"/>
      <c r="G30" s="56"/>
      <c r="H30" s="56"/>
    </row>
    <row r="31" spans="1:8">
      <c r="A31" s="56"/>
      <c r="B31" s="56"/>
      <c r="C31" s="62">
        <v>57.777777777777779</v>
      </c>
      <c r="D31" s="8">
        <v>74.2</v>
      </c>
      <c r="E31" s="58">
        <v>26</v>
      </c>
      <c r="F31" s="56"/>
      <c r="G31" s="56"/>
      <c r="H31" s="56"/>
    </row>
    <row r="32" spans="1:8">
      <c r="A32" s="56"/>
      <c r="B32" s="56"/>
      <c r="C32" s="62">
        <v>60</v>
      </c>
      <c r="D32" s="8">
        <v>73.400000000000006</v>
      </c>
      <c r="E32" s="58">
        <v>27</v>
      </c>
      <c r="F32" s="56"/>
      <c r="G32" s="56"/>
      <c r="H32" s="56"/>
    </row>
    <row r="33" spans="1:8">
      <c r="A33" s="56"/>
      <c r="B33" s="56"/>
      <c r="C33" s="62">
        <v>62.222222222222221</v>
      </c>
      <c r="D33" s="8">
        <v>72</v>
      </c>
      <c r="E33" s="58">
        <v>28</v>
      </c>
      <c r="F33" s="56"/>
      <c r="G33" s="56"/>
      <c r="H33" s="56"/>
    </row>
    <row r="34" spans="1:8">
      <c r="A34" s="56"/>
      <c r="B34" s="56"/>
      <c r="C34" s="62">
        <v>64.444444444444443</v>
      </c>
      <c r="D34" s="8">
        <v>70.88</v>
      </c>
      <c r="E34" s="58">
        <v>29</v>
      </c>
      <c r="F34" s="56"/>
      <c r="G34" s="56"/>
      <c r="H34" s="56"/>
    </row>
    <row r="35" spans="1:8">
      <c r="A35" s="56"/>
      <c r="B35" s="56"/>
      <c r="C35" s="62">
        <v>66.666666666666671</v>
      </c>
      <c r="D35" s="8">
        <v>67.7</v>
      </c>
      <c r="E35" s="58">
        <v>30</v>
      </c>
      <c r="F35" s="56"/>
      <c r="G35" s="56"/>
      <c r="H35" s="56"/>
    </row>
    <row r="36" spans="1:8">
      <c r="A36" s="56"/>
      <c r="B36" s="56"/>
      <c r="C36" s="62">
        <v>68.888888888888886</v>
      </c>
      <c r="D36" s="8">
        <v>64.8</v>
      </c>
      <c r="E36" s="58">
        <v>31</v>
      </c>
      <c r="F36" s="56"/>
      <c r="G36" s="56"/>
      <c r="H36" s="56"/>
    </row>
    <row r="37" spans="1:8">
      <c r="A37" s="56"/>
      <c r="B37" s="56"/>
      <c r="C37" s="62">
        <v>71.111111111111114</v>
      </c>
      <c r="D37" s="8">
        <v>64.599999999999994</v>
      </c>
      <c r="E37" s="58">
        <v>32</v>
      </c>
      <c r="F37" s="56"/>
      <c r="G37" s="56"/>
      <c r="H37" s="56"/>
    </row>
    <row r="38" spans="1:8">
      <c r="A38" s="56"/>
      <c r="B38" s="56"/>
      <c r="C38" s="62">
        <v>73.333333333333329</v>
      </c>
      <c r="D38" s="8">
        <v>64</v>
      </c>
      <c r="E38" s="58">
        <v>33</v>
      </c>
      <c r="F38" s="56"/>
      <c r="G38" s="56"/>
      <c r="H38" s="56"/>
    </row>
    <row r="39" spans="1:8">
      <c r="A39" s="56"/>
      <c r="B39" s="56"/>
      <c r="C39" s="62">
        <v>75.555555555555557</v>
      </c>
      <c r="D39" s="8">
        <v>62.1</v>
      </c>
      <c r="E39" s="58">
        <v>34</v>
      </c>
      <c r="F39" s="56"/>
      <c r="G39" s="56"/>
      <c r="H39" s="56"/>
    </row>
    <row r="40" spans="1:8">
      <c r="A40" s="56"/>
      <c r="B40" s="56"/>
      <c r="C40" s="62">
        <v>77.777777777777771</v>
      </c>
      <c r="D40" s="8">
        <v>61.3</v>
      </c>
      <c r="E40" s="58">
        <v>35</v>
      </c>
      <c r="F40" s="56"/>
      <c r="G40" s="56"/>
      <c r="H40" s="56"/>
    </row>
    <row r="41" spans="1:8">
      <c r="A41" s="56"/>
      <c r="B41" s="56"/>
      <c r="C41" s="62">
        <v>80</v>
      </c>
      <c r="D41" s="8">
        <v>59.8</v>
      </c>
      <c r="E41" s="58">
        <v>36</v>
      </c>
      <c r="F41" s="56"/>
      <c r="G41" s="56"/>
      <c r="H41" s="56"/>
    </row>
    <row r="42" spans="1:8">
      <c r="A42" s="56"/>
      <c r="B42" s="56"/>
      <c r="C42" s="62">
        <v>82.222222222222229</v>
      </c>
      <c r="D42" s="8">
        <v>59.6</v>
      </c>
      <c r="E42" s="58">
        <v>37</v>
      </c>
      <c r="F42" s="56"/>
      <c r="G42" s="56"/>
      <c r="H42" s="56"/>
    </row>
    <row r="43" spans="1:8">
      <c r="A43" s="56"/>
      <c r="B43" s="56"/>
      <c r="C43" s="62">
        <v>84.444444444444443</v>
      </c>
      <c r="D43" s="8">
        <v>57.4</v>
      </c>
      <c r="E43" s="58">
        <v>38</v>
      </c>
      <c r="F43" s="56"/>
      <c r="G43" s="56"/>
      <c r="H43" s="56"/>
    </row>
    <row r="44" spans="1:8">
      <c r="A44" s="56"/>
      <c r="B44" s="56"/>
      <c r="C44" s="62">
        <v>86.666666666666671</v>
      </c>
      <c r="D44" s="8">
        <v>56.1</v>
      </c>
      <c r="E44" s="58">
        <v>39</v>
      </c>
      <c r="F44" s="56"/>
      <c r="G44" s="56"/>
      <c r="H44" s="56"/>
    </row>
    <row r="45" spans="1:8">
      <c r="A45" s="56"/>
      <c r="B45" s="56"/>
      <c r="C45" s="62">
        <v>88.888888888888886</v>
      </c>
      <c r="D45" s="8">
        <v>55.9</v>
      </c>
      <c r="E45" s="58">
        <v>40</v>
      </c>
      <c r="F45" s="56"/>
      <c r="G45" s="56"/>
      <c r="H45" s="56"/>
    </row>
    <row r="46" spans="1:8">
      <c r="A46" s="56"/>
      <c r="B46" s="56"/>
      <c r="C46" s="62">
        <v>91.111111111111114</v>
      </c>
      <c r="D46" s="8">
        <v>54</v>
      </c>
      <c r="E46" s="58">
        <v>41</v>
      </c>
      <c r="F46" s="56"/>
      <c r="G46" s="56"/>
      <c r="H46" s="56"/>
    </row>
    <row r="47" spans="1:8">
      <c r="A47" s="56"/>
      <c r="B47" s="56"/>
      <c r="C47" s="62">
        <v>93.333333333333329</v>
      </c>
      <c r="D47" s="8">
        <v>53.6</v>
      </c>
      <c r="E47" s="58">
        <v>42</v>
      </c>
      <c r="F47" s="56"/>
      <c r="G47" s="56"/>
      <c r="H47" s="56"/>
    </row>
    <row r="48" spans="1:8">
      <c r="A48" s="56"/>
      <c r="B48" s="56"/>
      <c r="C48" s="62">
        <v>95.555555555555557</v>
      </c>
      <c r="D48" s="8">
        <v>52.4</v>
      </c>
      <c r="E48" s="58">
        <v>43</v>
      </c>
      <c r="F48" s="56"/>
      <c r="G48" s="56"/>
      <c r="H48" s="56"/>
    </row>
    <row r="49" spans="1:8" ht="15.75" thickBot="1">
      <c r="A49" s="56"/>
      <c r="B49" s="56"/>
      <c r="C49" s="63">
        <v>97.777777777777771</v>
      </c>
      <c r="D49" s="216">
        <v>26.8</v>
      </c>
      <c r="E49" s="217">
        <v>44</v>
      </c>
      <c r="F49" s="56"/>
      <c r="G49" s="56"/>
      <c r="H49" s="56"/>
    </row>
    <row r="50" spans="1:8">
      <c r="A50" s="56"/>
      <c r="B50" s="56"/>
      <c r="C50" s="226"/>
      <c r="D50" s="214"/>
      <c r="E50" s="214"/>
      <c r="F50" s="56"/>
      <c r="G50" s="56"/>
      <c r="H50" s="56"/>
    </row>
    <row r="51" spans="1:8">
      <c r="A51" s="56"/>
      <c r="B51" s="56"/>
      <c r="C51" s="56"/>
      <c r="D51" s="56"/>
      <c r="E51" s="56"/>
      <c r="F51" s="56"/>
      <c r="G51" s="56"/>
      <c r="H51" s="56"/>
    </row>
    <row r="52" spans="1:8">
      <c r="A52" s="56"/>
      <c r="B52" s="56"/>
      <c r="C52" s="56"/>
      <c r="D52" s="56"/>
      <c r="E52" s="56"/>
      <c r="F52" s="56"/>
      <c r="G52" s="56"/>
      <c r="H52" s="56"/>
    </row>
    <row r="53" spans="1:8">
      <c r="A53" s="56"/>
      <c r="B53" s="56"/>
      <c r="C53" s="56"/>
      <c r="D53" s="56"/>
      <c r="E53" s="56"/>
      <c r="F53" s="56"/>
      <c r="G53" s="56"/>
      <c r="H53" s="56"/>
    </row>
    <row r="54" spans="1:8">
      <c r="A54" s="56"/>
      <c r="B54" s="56"/>
      <c r="C54" s="56"/>
      <c r="D54" s="56"/>
      <c r="E54" s="56"/>
      <c r="F54" s="56"/>
      <c r="G54" s="56"/>
      <c r="H54" s="56"/>
    </row>
    <row r="55" spans="1:8">
      <c r="A55" s="57"/>
      <c r="B55" s="57"/>
      <c r="C55" s="57"/>
      <c r="D55" s="57"/>
      <c r="E55" s="57"/>
      <c r="F55" s="57"/>
      <c r="G55" s="57"/>
    </row>
  </sheetData>
  <mergeCells count="5">
    <mergeCell ref="A1:E1"/>
    <mergeCell ref="A4:B4"/>
    <mergeCell ref="C4:E4"/>
    <mergeCell ref="A2:E2"/>
    <mergeCell ref="A3:E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8"/>
  <sheetViews>
    <sheetView topLeftCell="A25" workbookViewId="0">
      <selection activeCell="D19" sqref="D19"/>
    </sheetView>
  </sheetViews>
  <sheetFormatPr defaultRowHeight="15"/>
  <cols>
    <col min="1" max="1" width="7.28515625" customWidth="1"/>
    <col min="2" max="2" width="17.28515625" customWidth="1"/>
    <col min="3" max="3" width="8.5703125" customWidth="1"/>
    <col min="4" max="4" width="18" customWidth="1"/>
    <col min="5" max="5" width="12.7109375" customWidth="1"/>
    <col min="6" max="6" width="10" customWidth="1"/>
    <col min="7" max="7" width="9.85546875" customWidth="1"/>
    <col min="8" max="8" width="12" customWidth="1"/>
  </cols>
  <sheetData>
    <row r="1" spans="1:11">
      <c r="A1" s="280" t="s">
        <v>47</v>
      </c>
      <c r="B1" s="309"/>
      <c r="C1" s="309"/>
      <c r="D1" s="309"/>
      <c r="E1" s="310"/>
      <c r="F1" s="165"/>
      <c r="G1" s="165"/>
      <c r="H1" s="165"/>
      <c r="I1" s="162"/>
    </row>
    <row r="2" spans="1:11">
      <c r="A2" s="289" t="s">
        <v>44</v>
      </c>
      <c r="B2" s="311"/>
      <c r="C2" s="311"/>
      <c r="D2" s="311"/>
      <c r="E2" s="312"/>
      <c r="F2" s="162"/>
      <c r="G2" s="162"/>
      <c r="H2" s="162"/>
      <c r="I2" s="162"/>
    </row>
    <row r="3" spans="1:11" ht="15" customHeight="1" thickBot="1">
      <c r="A3" s="300"/>
      <c r="B3" s="301"/>
      <c r="C3" s="301"/>
      <c r="D3" s="301"/>
      <c r="E3" s="302"/>
      <c r="F3" s="162"/>
      <c r="G3" s="162"/>
      <c r="H3" s="162"/>
      <c r="I3" s="162"/>
    </row>
    <row r="4" spans="1:11" s="6" customFormat="1" ht="30" customHeight="1" thickBot="1">
      <c r="A4" s="172" t="s">
        <v>39</v>
      </c>
      <c r="B4" s="173" t="s">
        <v>80</v>
      </c>
      <c r="C4" s="173" t="s">
        <v>40</v>
      </c>
      <c r="D4" s="173" t="s">
        <v>41</v>
      </c>
      <c r="E4" s="174" t="s">
        <v>42</v>
      </c>
      <c r="F4" s="175"/>
      <c r="G4" s="175"/>
      <c r="H4" s="175"/>
      <c r="I4" s="175"/>
      <c r="K4" s="2"/>
    </row>
    <row r="5" spans="1:11" ht="15" customHeight="1" thickBot="1">
      <c r="A5" s="159">
        <v>1</v>
      </c>
      <c r="B5" s="160">
        <v>2</v>
      </c>
      <c r="C5" s="160">
        <v>3</v>
      </c>
      <c r="D5" s="160">
        <v>4</v>
      </c>
      <c r="E5" s="161">
        <v>5</v>
      </c>
      <c r="F5" s="175"/>
      <c r="G5" s="175"/>
      <c r="H5" s="175"/>
      <c r="I5" s="162"/>
      <c r="J5" s="141"/>
      <c r="K5" s="140"/>
    </row>
    <row r="6" spans="1:11">
      <c r="A6" s="169">
        <v>1</v>
      </c>
      <c r="B6" s="170">
        <v>2.6783999999999999</v>
      </c>
      <c r="C6" s="170">
        <v>3</v>
      </c>
      <c r="D6" s="37">
        <f>C6/100*$D$19</f>
        <v>51.209556451199994</v>
      </c>
      <c r="E6" s="77">
        <f>D6/B6</f>
        <v>19.119458053763438</v>
      </c>
      <c r="F6" s="84"/>
      <c r="G6" s="84"/>
      <c r="H6" s="84"/>
      <c r="I6" s="162"/>
      <c r="K6" s="3"/>
    </row>
    <row r="7" spans="1:11">
      <c r="A7" s="171">
        <v>2</v>
      </c>
      <c r="B7" s="166">
        <v>2.4192</v>
      </c>
      <c r="C7" s="166">
        <v>2</v>
      </c>
      <c r="D7" s="9">
        <f t="shared" ref="D7:D17" si="0">C7/100*$D$19</f>
        <v>34.139704300799998</v>
      </c>
      <c r="E7" s="11">
        <f t="shared" ref="E7:E17" si="1">D7/B7</f>
        <v>14.111980944444444</v>
      </c>
      <c r="F7" s="84"/>
      <c r="G7" s="84"/>
      <c r="H7" s="84"/>
      <c r="I7" s="162"/>
      <c r="K7" s="3"/>
    </row>
    <row r="8" spans="1:11">
      <c r="A8" s="171">
        <v>3</v>
      </c>
      <c r="B8" s="166">
        <v>2.6783999999999999</v>
      </c>
      <c r="C8" s="166">
        <v>8</v>
      </c>
      <c r="D8" s="9">
        <f t="shared" si="0"/>
        <v>136.55881720319999</v>
      </c>
      <c r="E8" s="11">
        <f t="shared" si="1"/>
        <v>50.985221476702506</v>
      </c>
      <c r="F8" s="84"/>
      <c r="G8" s="84"/>
      <c r="H8" s="84"/>
      <c r="I8" s="162"/>
      <c r="K8" s="3"/>
    </row>
    <row r="9" spans="1:11">
      <c r="A9" s="171">
        <v>4</v>
      </c>
      <c r="B9" s="166">
        <v>2.5920000000000001</v>
      </c>
      <c r="C9" s="166">
        <v>34</v>
      </c>
      <c r="D9" s="9">
        <f t="shared" si="0"/>
        <v>580.37497311360005</v>
      </c>
      <c r="E9" s="11">
        <f t="shared" si="1"/>
        <v>223.91009765185186</v>
      </c>
      <c r="F9" s="84"/>
      <c r="G9" s="84"/>
      <c r="H9" s="84"/>
      <c r="I9" s="162"/>
      <c r="K9" s="3"/>
    </row>
    <row r="10" spans="1:11">
      <c r="A10" s="171">
        <v>5</v>
      </c>
      <c r="B10" s="166">
        <v>2.6783999999999999</v>
      </c>
      <c r="C10" s="166">
        <v>15</v>
      </c>
      <c r="D10" s="9">
        <f t="shared" si="0"/>
        <v>256.047782256</v>
      </c>
      <c r="E10" s="11">
        <f t="shared" si="1"/>
        <v>95.597290268817204</v>
      </c>
      <c r="F10" s="84"/>
      <c r="G10" s="84"/>
      <c r="H10" s="84"/>
      <c r="I10" s="162"/>
      <c r="K10" s="3"/>
    </row>
    <row r="11" spans="1:11">
      <c r="A11" s="171">
        <v>6</v>
      </c>
      <c r="B11" s="166">
        <v>2.5920000000000001</v>
      </c>
      <c r="C11" s="166">
        <v>6</v>
      </c>
      <c r="D11" s="9">
        <f t="shared" si="0"/>
        <v>102.41911290239999</v>
      </c>
      <c r="E11" s="11">
        <f t="shared" si="1"/>
        <v>39.513546644444439</v>
      </c>
      <c r="F11" s="84"/>
      <c r="G11" s="84"/>
      <c r="H11" s="84"/>
      <c r="I11" s="162"/>
      <c r="K11" s="3"/>
    </row>
    <row r="12" spans="1:11">
      <c r="A12" s="171">
        <v>7</v>
      </c>
      <c r="B12" s="166">
        <v>2.6783999999999999</v>
      </c>
      <c r="C12" s="166">
        <v>5</v>
      </c>
      <c r="D12" s="9">
        <f t="shared" si="0"/>
        <v>85.349260752000006</v>
      </c>
      <c r="E12" s="11">
        <f t="shared" si="1"/>
        <v>31.865763422939072</v>
      </c>
      <c r="F12" s="84"/>
      <c r="G12" s="84"/>
      <c r="H12" s="84"/>
      <c r="I12" s="162"/>
      <c r="K12" s="3"/>
    </row>
    <row r="13" spans="1:11">
      <c r="A13" s="171">
        <v>8</v>
      </c>
      <c r="B13" s="166">
        <v>2.6783999999999999</v>
      </c>
      <c r="C13" s="166">
        <v>5</v>
      </c>
      <c r="D13" s="9">
        <f t="shared" si="0"/>
        <v>85.349260752000006</v>
      </c>
      <c r="E13" s="11">
        <f t="shared" si="1"/>
        <v>31.865763422939072</v>
      </c>
      <c r="F13" s="84"/>
      <c r="G13" s="84"/>
      <c r="H13" s="84"/>
      <c r="I13" s="162"/>
      <c r="K13" s="3"/>
    </row>
    <row r="14" spans="1:11">
      <c r="A14" s="171">
        <v>9</v>
      </c>
      <c r="B14" s="166">
        <v>2.5920000000000001</v>
      </c>
      <c r="C14" s="166">
        <v>5</v>
      </c>
      <c r="D14" s="9">
        <f t="shared" si="0"/>
        <v>85.349260752000006</v>
      </c>
      <c r="E14" s="11">
        <f t="shared" si="1"/>
        <v>32.927955537037036</v>
      </c>
      <c r="F14" s="84"/>
      <c r="G14" s="84"/>
      <c r="H14" s="84"/>
      <c r="I14" s="162"/>
      <c r="K14" s="3"/>
    </row>
    <row r="15" spans="1:11">
      <c r="A15" s="171">
        <v>10</v>
      </c>
      <c r="B15" s="166">
        <v>2.6783999999999999</v>
      </c>
      <c r="C15" s="166">
        <v>7</v>
      </c>
      <c r="D15" s="9">
        <f t="shared" si="0"/>
        <v>119.48896505280001</v>
      </c>
      <c r="E15" s="11">
        <f t="shared" si="1"/>
        <v>44.612068792114698</v>
      </c>
      <c r="F15" s="84"/>
      <c r="G15" s="84"/>
      <c r="H15" s="84"/>
      <c r="I15" s="162"/>
      <c r="K15" s="3"/>
    </row>
    <row r="16" spans="1:11">
      <c r="A16" s="171">
        <v>11</v>
      </c>
      <c r="B16" s="166">
        <v>2.5920000000000001</v>
      </c>
      <c r="C16" s="166">
        <v>6</v>
      </c>
      <c r="D16" s="9">
        <f t="shared" si="0"/>
        <v>102.41911290239999</v>
      </c>
      <c r="E16" s="11">
        <f t="shared" si="1"/>
        <v>39.513546644444439</v>
      </c>
      <c r="F16" s="84"/>
      <c r="G16" s="84"/>
      <c r="H16" s="84"/>
      <c r="I16" s="162"/>
      <c r="K16" s="3"/>
    </row>
    <row r="17" spans="1:11" ht="15" customHeight="1" thickBot="1">
      <c r="A17" s="168">
        <v>12</v>
      </c>
      <c r="B17" s="167">
        <v>2.6783999999999999</v>
      </c>
      <c r="C17" s="167">
        <v>4</v>
      </c>
      <c r="D17" s="35">
        <f t="shared" si="0"/>
        <v>68.279408601599997</v>
      </c>
      <c r="E17" s="23">
        <f t="shared" si="1"/>
        <v>25.492610738351253</v>
      </c>
      <c r="F17" s="84"/>
      <c r="G17" s="84"/>
      <c r="H17" s="84"/>
      <c r="I17" s="162"/>
      <c r="K17" s="3"/>
    </row>
    <row r="18" spans="1:11" ht="15" customHeight="1" thickBot="1">
      <c r="A18" s="164" t="s">
        <v>45</v>
      </c>
      <c r="B18" s="163">
        <f>SUM(B6:B17)</f>
        <v>31.535999999999998</v>
      </c>
      <c r="C18" s="83" t="s">
        <v>53</v>
      </c>
      <c r="D18" s="71">
        <f>SUM(D6:D17)</f>
        <v>1706.98521504</v>
      </c>
      <c r="E18" s="319" t="s">
        <v>46</v>
      </c>
      <c r="F18" s="175"/>
      <c r="G18" s="175"/>
      <c r="H18" s="175"/>
      <c r="I18" s="162"/>
      <c r="K18" s="3"/>
    </row>
    <row r="19" spans="1:11" ht="15" customHeight="1" thickBot="1">
      <c r="A19" s="316" t="s">
        <v>33</v>
      </c>
      <c r="B19" s="317"/>
      <c r="C19" s="318"/>
      <c r="D19" s="70">
        <v>1706.98521504</v>
      </c>
      <c r="E19" s="320"/>
      <c r="F19" s="175"/>
      <c r="G19" s="175"/>
      <c r="H19" s="175"/>
      <c r="I19" s="162"/>
      <c r="K19" s="3"/>
    </row>
    <row r="20" spans="1:11">
      <c r="A20" s="17"/>
      <c r="B20" s="17"/>
      <c r="C20" s="17"/>
      <c r="D20" s="17"/>
      <c r="E20" s="84"/>
      <c r="F20" s="162"/>
      <c r="G20" s="162"/>
      <c r="H20" s="162"/>
      <c r="I20" s="162"/>
    </row>
    <row r="21" spans="1:11">
      <c r="A21" s="17"/>
      <c r="B21" s="17"/>
      <c r="C21" s="17"/>
      <c r="D21" s="17"/>
      <c r="E21" s="17"/>
      <c r="F21" s="162"/>
      <c r="G21" s="162"/>
      <c r="H21" s="162"/>
      <c r="I21" s="162"/>
    </row>
    <row r="22" spans="1:11">
      <c r="A22" s="17"/>
      <c r="B22" s="17"/>
      <c r="C22" s="17"/>
      <c r="D22" s="17"/>
      <c r="E22" s="17"/>
      <c r="F22" s="162"/>
      <c r="G22" s="162"/>
      <c r="H22" s="162"/>
      <c r="I22" s="162"/>
    </row>
    <row r="23" spans="1:11" ht="15.75" thickBot="1">
      <c r="A23" s="73"/>
      <c r="B23" s="73"/>
      <c r="C23" s="73"/>
      <c r="D23" s="73"/>
      <c r="E23" s="73"/>
      <c r="F23" s="162"/>
      <c r="G23" s="162"/>
      <c r="H23" s="162"/>
      <c r="I23" s="162"/>
    </row>
    <row r="24" spans="1:11">
      <c r="A24" s="280" t="s">
        <v>49</v>
      </c>
      <c r="B24" s="309"/>
      <c r="C24" s="309"/>
      <c r="D24" s="309"/>
      <c r="E24" s="310"/>
      <c r="F24" s="165"/>
      <c r="G24" s="165"/>
      <c r="H24" s="165"/>
      <c r="I24" s="176"/>
    </row>
    <row r="25" spans="1:11">
      <c r="A25" s="289" t="s">
        <v>48</v>
      </c>
      <c r="B25" s="311"/>
      <c r="C25" s="311"/>
      <c r="D25" s="311"/>
      <c r="E25" s="312"/>
      <c r="F25" s="162"/>
      <c r="G25" s="162"/>
      <c r="H25" s="162"/>
      <c r="I25" s="162"/>
    </row>
    <row r="26" spans="1:11" ht="15" customHeight="1" thickBot="1">
      <c r="A26" s="300"/>
      <c r="B26" s="301"/>
      <c r="C26" s="301"/>
      <c r="D26" s="301"/>
      <c r="E26" s="302"/>
      <c r="F26" s="162"/>
      <c r="G26" s="162"/>
      <c r="H26" s="162"/>
      <c r="I26" s="162"/>
    </row>
    <row r="27" spans="1:11" ht="30" customHeight="1" thickBot="1">
      <c r="A27" s="172" t="s">
        <v>39</v>
      </c>
      <c r="B27" s="173" t="s">
        <v>80</v>
      </c>
      <c r="C27" s="173" t="s">
        <v>50</v>
      </c>
      <c r="D27" s="173" t="s">
        <v>51</v>
      </c>
      <c r="E27" s="174" t="s">
        <v>52</v>
      </c>
      <c r="F27" s="175"/>
      <c r="G27" s="175"/>
      <c r="H27" s="175"/>
      <c r="I27" s="162"/>
    </row>
    <row r="28" spans="1:11" ht="15" customHeight="1" thickBot="1">
      <c r="A28" s="159">
        <v>1</v>
      </c>
      <c r="B28" s="160">
        <v>2</v>
      </c>
      <c r="C28" s="160">
        <v>3</v>
      </c>
      <c r="D28" s="160">
        <v>4</v>
      </c>
      <c r="E28" s="161">
        <v>5</v>
      </c>
      <c r="F28" s="175"/>
      <c r="G28" s="175"/>
      <c r="H28" s="175"/>
      <c r="I28" s="162"/>
    </row>
    <row r="29" spans="1:11">
      <c r="A29" s="169">
        <v>1</v>
      </c>
      <c r="B29" s="170">
        <v>2.6783999999999999</v>
      </c>
      <c r="C29" s="170">
        <v>10</v>
      </c>
      <c r="D29" s="37">
        <f>C29/100*$D$42</f>
        <v>140</v>
      </c>
      <c r="E29" s="39">
        <f>D29/B29</f>
        <v>52.270011947431307</v>
      </c>
      <c r="F29" s="84"/>
      <c r="G29" s="84"/>
      <c r="H29" s="84"/>
      <c r="I29" s="162"/>
    </row>
    <row r="30" spans="1:11">
      <c r="A30" s="171">
        <v>2</v>
      </c>
      <c r="B30" s="166">
        <v>2.4192</v>
      </c>
      <c r="C30" s="166">
        <v>10</v>
      </c>
      <c r="D30" s="37">
        <f t="shared" ref="D30:D40" si="2">C30/100*$D$42</f>
        <v>140</v>
      </c>
      <c r="E30" s="11">
        <f t="shared" ref="E30:E40" si="3">D30/B30</f>
        <v>57.870370370370367</v>
      </c>
      <c r="F30" s="84"/>
      <c r="G30" s="84"/>
      <c r="H30" s="84"/>
      <c r="I30" s="162"/>
    </row>
    <row r="31" spans="1:11">
      <c r="A31" s="171">
        <v>3</v>
      </c>
      <c r="B31" s="166">
        <v>2.6783999999999999</v>
      </c>
      <c r="C31" s="166">
        <v>10</v>
      </c>
      <c r="D31" s="37">
        <f t="shared" si="2"/>
        <v>140</v>
      </c>
      <c r="E31" s="11">
        <f t="shared" si="3"/>
        <v>52.270011947431307</v>
      </c>
      <c r="F31" s="84"/>
      <c r="G31" s="84"/>
      <c r="H31" s="84"/>
      <c r="I31" s="162"/>
    </row>
    <row r="32" spans="1:11">
      <c r="A32" s="171">
        <v>4</v>
      </c>
      <c r="B32" s="166">
        <v>2.5920000000000001</v>
      </c>
      <c r="C32" s="166">
        <v>8</v>
      </c>
      <c r="D32" s="37">
        <f t="shared" si="2"/>
        <v>112</v>
      </c>
      <c r="E32" s="11">
        <f t="shared" si="3"/>
        <v>43.209876543209873</v>
      </c>
      <c r="F32" s="84"/>
      <c r="G32" s="84"/>
      <c r="H32" s="84"/>
      <c r="I32" s="162"/>
    </row>
    <row r="33" spans="1:12">
      <c r="A33" s="171">
        <v>5</v>
      </c>
      <c r="B33" s="166">
        <v>2.6783999999999999</v>
      </c>
      <c r="C33" s="166">
        <v>8</v>
      </c>
      <c r="D33" s="37">
        <f t="shared" si="2"/>
        <v>112</v>
      </c>
      <c r="E33" s="11">
        <f t="shared" si="3"/>
        <v>41.816009557945044</v>
      </c>
      <c r="F33" s="84"/>
      <c r="G33" s="84"/>
      <c r="H33" s="84"/>
      <c r="I33" s="162"/>
    </row>
    <row r="34" spans="1:12">
      <c r="A34" s="171">
        <v>6</v>
      </c>
      <c r="B34" s="166">
        <v>2.5920000000000001</v>
      </c>
      <c r="C34" s="166">
        <v>6</v>
      </c>
      <c r="D34" s="37">
        <f t="shared" si="2"/>
        <v>84</v>
      </c>
      <c r="E34" s="11">
        <f t="shared" si="3"/>
        <v>32.407407407407405</v>
      </c>
      <c r="F34" s="84"/>
      <c r="G34" s="84"/>
    </row>
    <row r="35" spans="1:12">
      <c r="A35" s="171">
        <v>7</v>
      </c>
      <c r="B35" s="166">
        <v>2.6783999999999999</v>
      </c>
      <c r="C35" s="166">
        <v>6</v>
      </c>
      <c r="D35" s="37">
        <f t="shared" si="2"/>
        <v>84</v>
      </c>
      <c r="E35" s="11">
        <f t="shared" si="3"/>
        <v>31.362007168458781</v>
      </c>
      <c r="F35" s="84"/>
      <c r="G35" s="84"/>
      <c r="H35" s="84"/>
      <c r="I35" s="162"/>
      <c r="L35" s="227"/>
    </row>
    <row r="36" spans="1:12">
      <c r="A36" s="171">
        <v>8</v>
      </c>
      <c r="B36" s="166">
        <v>2.6783999999999999</v>
      </c>
      <c r="C36" s="166">
        <v>6</v>
      </c>
      <c r="D36" s="37">
        <f t="shared" si="2"/>
        <v>84</v>
      </c>
      <c r="E36" s="11">
        <f t="shared" si="3"/>
        <v>31.362007168458781</v>
      </c>
      <c r="F36" s="84"/>
      <c r="G36" s="84"/>
      <c r="H36" s="84"/>
      <c r="I36" s="162"/>
      <c r="J36" s="176"/>
    </row>
    <row r="37" spans="1:12">
      <c r="A37" s="171">
        <v>9</v>
      </c>
      <c r="B37" s="166">
        <v>2.5920000000000001</v>
      </c>
      <c r="C37" s="166">
        <v>6</v>
      </c>
      <c r="D37" s="37">
        <f t="shared" si="2"/>
        <v>84</v>
      </c>
      <c r="E37" s="11">
        <f t="shared" si="3"/>
        <v>32.407407407407405</v>
      </c>
      <c r="F37" s="84"/>
      <c r="G37" s="84"/>
      <c r="H37" s="84"/>
      <c r="I37" s="162"/>
    </row>
    <row r="38" spans="1:12">
      <c r="A38" s="171">
        <v>10</v>
      </c>
      <c r="B38" s="166">
        <v>2.6783999999999999</v>
      </c>
      <c r="C38" s="166">
        <v>10</v>
      </c>
      <c r="D38" s="37">
        <f t="shared" si="2"/>
        <v>140</v>
      </c>
      <c r="E38" s="11">
        <f t="shared" si="3"/>
        <v>52.270011947431307</v>
      </c>
      <c r="F38" s="84"/>
      <c r="G38" s="84"/>
      <c r="H38" s="84"/>
      <c r="I38" s="162"/>
    </row>
    <row r="39" spans="1:12">
      <c r="A39" s="171">
        <v>11</v>
      </c>
      <c r="B39" s="166">
        <v>2.5920000000000001</v>
      </c>
      <c r="C39" s="166">
        <v>10</v>
      </c>
      <c r="D39" s="37">
        <f t="shared" si="2"/>
        <v>140</v>
      </c>
      <c r="E39" s="11">
        <f t="shared" si="3"/>
        <v>54.012345679012341</v>
      </c>
      <c r="F39" s="84"/>
      <c r="G39" s="84"/>
      <c r="H39" s="84"/>
      <c r="I39" s="162"/>
    </row>
    <row r="40" spans="1:12" ht="15" customHeight="1" thickBot="1">
      <c r="A40" s="168">
        <v>12</v>
      </c>
      <c r="B40" s="167">
        <v>2.6783999999999999</v>
      </c>
      <c r="C40" s="167">
        <v>10</v>
      </c>
      <c r="D40" s="37">
        <f t="shared" si="2"/>
        <v>140</v>
      </c>
      <c r="E40" s="177">
        <f t="shared" si="3"/>
        <v>52.270011947431307</v>
      </c>
      <c r="F40" s="84"/>
      <c r="G40" s="84"/>
      <c r="H40" s="84"/>
      <c r="I40" s="162"/>
    </row>
    <row r="41" spans="1:12" ht="15" customHeight="1" thickBot="1">
      <c r="A41" s="164" t="s">
        <v>45</v>
      </c>
      <c r="B41" s="163">
        <f>SUM(B29:B40)</f>
        <v>31.535999999999998</v>
      </c>
      <c r="C41" s="83" t="s">
        <v>53</v>
      </c>
      <c r="D41" s="71">
        <f>SUM(D29:D40)</f>
        <v>1400</v>
      </c>
      <c r="E41" s="319" t="s">
        <v>46</v>
      </c>
      <c r="F41" s="175"/>
      <c r="G41" s="175"/>
      <c r="H41" s="175"/>
      <c r="I41" s="162"/>
    </row>
    <row r="42" spans="1:12" ht="15" customHeight="1" thickBot="1">
      <c r="A42" s="316" t="s">
        <v>35</v>
      </c>
      <c r="B42" s="317"/>
      <c r="C42" s="318"/>
      <c r="D42" s="213">
        <v>1400</v>
      </c>
      <c r="E42" s="320"/>
      <c r="F42" s="175"/>
      <c r="G42" s="175"/>
      <c r="H42" s="175"/>
      <c r="I42" s="176"/>
    </row>
    <row r="43" spans="1:12" ht="15" customHeight="1" thickBot="1">
      <c r="A43" s="313" t="s">
        <v>177</v>
      </c>
      <c r="B43" s="314"/>
      <c r="C43" s="314"/>
      <c r="D43" s="314"/>
      <c r="E43" s="315"/>
      <c r="F43" s="176"/>
      <c r="G43" s="176"/>
      <c r="H43" s="176"/>
      <c r="I43" s="176"/>
    </row>
    <row r="44" spans="1:12">
      <c r="F44" s="176"/>
      <c r="G44" s="176"/>
      <c r="H44" s="176"/>
      <c r="I44" s="176"/>
    </row>
    <row r="45" spans="1:12">
      <c r="F45" s="176"/>
      <c r="G45" s="176"/>
      <c r="H45" s="176"/>
      <c r="I45" s="176"/>
    </row>
    <row r="48" spans="1:12">
      <c r="E48" s="227"/>
    </row>
  </sheetData>
  <mergeCells count="11">
    <mergeCell ref="A1:E1"/>
    <mergeCell ref="A2:E2"/>
    <mergeCell ref="A3:E3"/>
    <mergeCell ref="A43:E43"/>
    <mergeCell ref="A42:C42"/>
    <mergeCell ref="A19:C19"/>
    <mergeCell ref="E18:E19"/>
    <mergeCell ref="E41:E42"/>
    <mergeCell ref="A24:E24"/>
    <mergeCell ref="A25:E25"/>
    <mergeCell ref="A26:E26"/>
  </mergeCells>
  <pageMargins left="1.49" right="0.13" top="0.75" bottom="0.75" header="0.3" footer="0.3"/>
  <pageSetup paperSize="9" orientation="portrait" r:id="rId1"/>
  <ignoredErrors>
    <ignoredError sqref="B18 B4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M41"/>
  <sheetViews>
    <sheetView topLeftCell="A4" workbookViewId="0">
      <selection activeCell="A17" sqref="A17"/>
    </sheetView>
  </sheetViews>
  <sheetFormatPr defaultRowHeight="15"/>
  <cols>
    <col min="1" max="1" width="16.140625" customWidth="1"/>
    <col min="2" max="2" width="17" customWidth="1"/>
    <col min="3" max="3" width="17.42578125" customWidth="1"/>
    <col min="4" max="5" width="10.28515625" customWidth="1"/>
    <col min="6" max="6" width="21" customWidth="1"/>
  </cols>
  <sheetData>
    <row r="1" spans="1:13">
      <c r="A1" s="280" t="s">
        <v>61</v>
      </c>
      <c r="B1" s="281"/>
      <c r="C1" s="281"/>
      <c r="D1" s="281"/>
      <c r="E1" s="281"/>
      <c r="F1" s="282"/>
    </row>
    <row r="2" spans="1:13">
      <c r="A2" s="289" t="s">
        <v>62</v>
      </c>
      <c r="B2" s="290"/>
      <c r="C2" s="290"/>
      <c r="D2" s="290"/>
      <c r="E2" s="290"/>
      <c r="F2" s="291"/>
    </row>
    <row r="3" spans="1:13" ht="15.75" thickBot="1">
      <c r="A3" s="324"/>
      <c r="B3" s="311"/>
      <c r="C3" s="311"/>
      <c r="D3" s="311"/>
      <c r="E3" s="311"/>
      <c r="F3" s="312"/>
    </row>
    <row r="4" spans="1:13" s="6" customFormat="1" ht="45" customHeight="1" thickBot="1">
      <c r="A4" s="66" t="s">
        <v>57</v>
      </c>
      <c r="B4" s="67" t="s">
        <v>58</v>
      </c>
      <c r="C4" s="67" t="s">
        <v>59</v>
      </c>
      <c r="D4" s="67" t="s">
        <v>60</v>
      </c>
      <c r="E4" s="67" t="s">
        <v>64</v>
      </c>
      <c r="F4" s="80" t="s">
        <v>63</v>
      </c>
      <c r="G4" s="2"/>
      <c r="H4" s="2"/>
      <c r="I4" s="2"/>
      <c r="J4" s="2"/>
      <c r="K4" s="2"/>
      <c r="L4" s="2"/>
      <c r="M4" s="2"/>
    </row>
    <row r="5" spans="1:13" s="6" customFormat="1" ht="15.75" thickBot="1">
      <c r="A5" s="66">
        <v>1</v>
      </c>
      <c r="B5" s="67">
        <v>2</v>
      </c>
      <c r="C5" s="67">
        <v>3</v>
      </c>
      <c r="D5" s="67">
        <v>4</v>
      </c>
      <c r="E5" s="67">
        <v>5</v>
      </c>
      <c r="F5" s="80">
        <v>6</v>
      </c>
      <c r="G5" s="2"/>
      <c r="I5" s="2"/>
      <c r="J5" s="2"/>
      <c r="K5" s="2"/>
      <c r="L5" s="2"/>
      <c r="M5" s="2"/>
    </row>
    <row r="6" spans="1:13">
      <c r="A6" s="78">
        <v>5</v>
      </c>
      <c r="B6" s="44">
        <v>18</v>
      </c>
      <c r="C6" s="44">
        <f>(B6+B7)/2</f>
        <v>44</v>
      </c>
      <c r="D6" s="44">
        <v>5</v>
      </c>
      <c r="E6" s="44">
        <f>C6*D6/1000</f>
        <v>0.22</v>
      </c>
      <c r="F6" s="79">
        <f>E6</f>
        <v>0.22</v>
      </c>
      <c r="G6" s="56"/>
      <c r="H6" s="2"/>
      <c r="I6" s="56"/>
      <c r="J6" s="56"/>
      <c r="K6" s="56"/>
      <c r="L6" s="56"/>
      <c r="M6" s="56"/>
    </row>
    <row r="7" spans="1:13">
      <c r="A7" s="53">
        <v>10</v>
      </c>
      <c r="B7" s="8">
        <v>70</v>
      </c>
      <c r="C7" s="8">
        <f t="shared" ref="C7:C14" si="0">(B7+B8)/2</f>
        <v>113.5</v>
      </c>
      <c r="D7" s="8">
        <v>5</v>
      </c>
      <c r="E7" s="8">
        <f>C7*D7/1000</f>
        <v>0.5675</v>
      </c>
      <c r="F7" s="58">
        <f>F6+E7</f>
        <v>0.78749999999999998</v>
      </c>
      <c r="G7" s="56"/>
      <c r="H7" s="56"/>
      <c r="I7" s="56"/>
      <c r="J7" s="56"/>
      <c r="K7" s="56"/>
      <c r="L7" s="56"/>
      <c r="M7" s="56"/>
    </row>
    <row r="8" spans="1:13">
      <c r="A8" s="53">
        <v>15</v>
      </c>
      <c r="B8" s="8">
        <v>157</v>
      </c>
      <c r="C8" s="8">
        <f t="shared" si="0"/>
        <v>218.5</v>
      </c>
      <c r="D8" s="8">
        <v>5</v>
      </c>
      <c r="E8" s="8">
        <f t="shared" ref="E8:E16" si="1">C8*D8/1000</f>
        <v>1.0925</v>
      </c>
      <c r="F8" s="58">
        <f t="shared" ref="F8:F16" si="2">F7+E8</f>
        <v>1.88</v>
      </c>
      <c r="G8" s="56"/>
      <c r="H8" s="56"/>
      <c r="I8" s="56"/>
      <c r="J8" s="56"/>
      <c r="K8" s="56"/>
      <c r="L8" s="56"/>
      <c r="M8" s="56"/>
    </row>
    <row r="9" spans="1:13">
      <c r="A9" s="53">
        <v>20</v>
      </c>
      <c r="B9" s="8">
        <v>280</v>
      </c>
      <c r="C9" s="8">
        <f t="shared" si="0"/>
        <v>357.5</v>
      </c>
      <c r="D9" s="8">
        <v>5</v>
      </c>
      <c r="E9" s="8">
        <f t="shared" si="1"/>
        <v>1.7875000000000001</v>
      </c>
      <c r="F9" s="58">
        <f t="shared" si="2"/>
        <v>3.6675</v>
      </c>
      <c r="G9" s="56"/>
      <c r="H9" s="56"/>
      <c r="I9" s="56"/>
      <c r="J9" s="56"/>
      <c r="K9" s="56"/>
      <c r="L9" s="56"/>
      <c r="M9" s="56"/>
    </row>
    <row r="10" spans="1:13">
      <c r="A10" s="53">
        <v>25</v>
      </c>
      <c r="B10" s="8">
        <v>435</v>
      </c>
      <c r="C10" s="8">
        <f t="shared" si="0"/>
        <v>532.5</v>
      </c>
      <c r="D10" s="8">
        <v>5</v>
      </c>
      <c r="E10" s="8">
        <f t="shared" si="1"/>
        <v>2.6625000000000001</v>
      </c>
      <c r="F10" s="58">
        <f t="shared" si="2"/>
        <v>6.33</v>
      </c>
      <c r="G10" s="56"/>
      <c r="H10" s="56"/>
      <c r="I10" s="56"/>
      <c r="J10" s="56"/>
      <c r="K10" s="56"/>
      <c r="L10" s="56"/>
      <c r="M10" s="56"/>
    </row>
    <row r="11" spans="1:13">
      <c r="A11" s="53">
        <v>30</v>
      </c>
      <c r="B11" s="8">
        <v>630</v>
      </c>
      <c r="C11" s="8">
        <f t="shared" si="0"/>
        <v>742.5</v>
      </c>
      <c r="D11" s="8">
        <v>5</v>
      </c>
      <c r="E11" s="8">
        <f t="shared" si="1"/>
        <v>3.7124999999999999</v>
      </c>
      <c r="F11" s="58">
        <f t="shared" si="2"/>
        <v>10.0425</v>
      </c>
      <c r="G11" s="56"/>
      <c r="H11" s="56"/>
      <c r="I11" s="56"/>
      <c r="J11" s="56"/>
      <c r="K11" s="56"/>
      <c r="L11" s="56"/>
      <c r="M11" s="56"/>
    </row>
    <row r="12" spans="1:13">
      <c r="A12" s="53">
        <v>35</v>
      </c>
      <c r="B12" s="8">
        <v>855</v>
      </c>
      <c r="C12" s="8">
        <f t="shared" si="0"/>
        <v>987.5</v>
      </c>
      <c r="D12" s="8">
        <v>5</v>
      </c>
      <c r="E12" s="8">
        <f t="shared" si="1"/>
        <v>4.9375</v>
      </c>
      <c r="F12" s="58">
        <f t="shared" si="2"/>
        <v>14.98</v>
      </c>
      <c r="G12" s="56"/>
      <c r="H12" s="56"/>
      <c r="I12" s="56"/>
      <c r="J12" s="56"/>
      <c r="K12" s="56"/>
      <c r="L12" s="56"/>
      <c r="M12" s="56"/>
    </row>
    <row r="13" spans="1:13">
      <c r="A13" s="53">
        <v>40</v>
      </c>
      <c r="B13" s="8">
        <v>1120</v>
      </c>
      <c r="C13" s="8">
        <f t="shared" si="0"/>
        <v>1270</v>
      </c>
      <c r="D13" s="8">
        <v>5</v>
      </c>
      <c r="E13" s="8">
        <f t="shared" si="1"/>
        <v>6.35</v>
      </c>
      <c r="F13" s="58">
        <f t="shared" si="2"/>
        <v>21.33</v>
      </c>
      <c r="G13" s="56"/>
      <c r="H13" s="56"/>
      <c r="I13" s="56"/>
      <c r="J13" s="56"/>
      <c r="K13" s="56"/>
      <c r="L13" s="56"/>
      <c r="M13" s="56"/>
    </row>
    <row r="14" spans="1:13">
      <c r="A14" s="53">
        <v>45</v>
      </c>
      <c r="B14" s="8">
        <v>1420</v>
      </c>
      <c r="C14" s="8">
        <f t="shared" si="0"/>
        <v>1585</v>
      </c>
      <c r="D14" s="8">
        <v>5</v>
      </c>
      <c r="E14" s="8">
        <f t="shared" si="1"/>
        <v>7.9249999999999998</v>
      </c>
      <c r="F14" s="58">
        <f t="shared" si="2"/>
        <v>29.254999999999999</v>
      </c>
      <c r="G14" s="56"/>
      <c r="H14" s="17"/>
      <c r="I14" s="56"/>
      <c r="J14" s="56"/>
      <c r="K14" s="56"/>
      <c r="L14" s="56"/>
      <c r="M14" s="56"/>
    </row>
    <row r="15" spans="1:13">
      <c r="A15" s="53">
        <v>50</v>
      </c>
      <c r="B15" s="8">
        <v>1750</v>
      </c>
      <c r="C15" s="8">
        <f>(B15+B16)/2</f>
        <v>1935</v>
      </c>
      <c r="D15" s="8">
        <v>5</v>
      </c>
      <c r="E15" s="8">
        <f t="shared" si="1"/>
        <v>9.6750000000000007</v>
      </c>
      <c r="F15" s="58">
        <f t="shared" si="2"/>
        <v>38.93</v>
      </c>
      <c r="G15" s="56"/>
      <c r="H15" s="56"/>
      <c r="I15" s="17"/>
      <c r="J15" s="56"/>
      <c r="K15" s="56"/>
      <c r="L15" s="56"/>
      <c r="M15" s="56"/>
    </row>
    <row r="16" spans="1:13" ht="15.75" thickBot="1">
      <c r="A16" s="34">
        <v>55</v>
      </c>
      <c r="B16" s="54">
        <v>2120</v>
      </c>
      <c r="C16" s="54">
        <f>C15</f>
        <v>1935</v>
      </c>
      <c r="D16" s="54">
        <v>5</v>
      </c>
      <c r="E16" s="54">
        <f t="shared" si="1"/>
        <v>9.6750000000000007</v>
      </c>
      <c r="F16" s="55">
        <f t="shared" si="2"/>
        <v>48.605000000000004</v>
      </c>
      <c r="G16" s="56"/>
      <c r="H16" s="2"/>
      <c r="I16" s="17"/>
      <c r="J16" s="56"/>
      <c r="K16" s="56"/>
      <c r="L16" s="56"/>
      <c r="M16" s="56"/>
    </row>
    <row r="17" spans="1:13" ht="15" customHeight="1" thickBot="1">
      <c r="A17" s="82" t="s">
        <v>180</v>
      </c>
      <c r="B17" s="82" t="s">
        <v>178</v>
      </c>
      <c r="C17" s="321"/>
      <c r="D17" s="322"/>
      <c r="E17" s="322"/>
      <c r="F17" s="323"/>
      <c r="G17" s="56"/>
      <c r="H17" s="17"/>
      <c r="I17" s="17"/>
      <c r="J17" s="56"/>
      <c r="K17" s="56"/>
      <c r="L17" s="56"/>
      <c r="M17" s="56"/>
    </row>
    <row r="18" spans="1:13">
      <c r="B18" s="81"/>
      <c r="C18" s="56"/>
      <c r="D18" s="56"/>
      <c r="E18" s="56"/>
      <c r="F18" s="56"/>
      <c r="G18" s="56"/>
      <c r="H18" s="17"/>
      <c r="I18" s="17"/>
      <c r="J18" s="56"/>
      <c r="K18" s="56"/>
      <c r="L18" s="56"/>
      <c r="M18" s="56"/>
    </row>
    <row r="19" spans="1:13">
      <c r="A19" s="56"/>
      <c r="B19" s="56"/>
      <c r="C19" s="74"/>
      <c r="D19" s="74"/>
      <c r="E19" s="56"/>
      <c r="F19" s="56"/>
      <c r="G19" s="56"/>
      <c r="H19" s="56"/>
      <c r="I19" s="56"/>
      <c r="J19" s="56"/>
      <c r="K19" s="56"/>
      <c r="L19" s="56"/>
      <c r="M19" s="56"/>
    </row>
    <row r="20" spans="1:13">
      <c r="A20" s="56"/>
      <c r="B20" s="56"/>
      <c r="C20" s="74"/>
      <c r="D20" s="74"/>
      <c r="E20" s="56"/>
      <c r="F20" s="56"/>
      <c r="G20" s="56"/>
      <c r="H20" s="56"/>
      <c r="I20" s="56"/>
      <c r="J20" s="56"/>
      <c r="K20" s="56"/>
      <c r="L20" s="56"/>
      <c r="M20" s="56"/>
    </row>
    <row r="21" spans="1:13">
      <c r="A21" s="56"/>
      <c r="B21" s="56"/>
      <c r="C21" s="74"/>
      <c r="D21" s="74"/>
      <c r="E21" s="56"/>
      <c r="F21" s="56"/>
      <c r="G21" s="56"/>
      <c r="H21" s="56"/>
      <c r="I21" s="56"/>
      <c r="J21" s="56"/>
      <c r="K21" s="56"/>
      <c r="L21" s="56"/>
      <c r="M21" s="56"/>
    </row>
    <row r="22" spans="1:13">
      <c r="A22" s="56"/>
      <c r="B22" s="56"/>
      <c r="C22" s="74"/>
      <c r="D22" s="74"/>
      <c r="E22" s="56"/>
      <c r="F22" s="56"/>
      <c r="G22" s="56"/>
      <c r="H22" s="56"/>
      <c r="I22" s="56"/>
      <c r="J22" s="56"/>
      <c r="K22" s="56"/>
      <c r="L22" s="56"/>
      <c r="M22" s="56"/>
    </row>
    <row r="23" spans="1:13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</row>
    <row r="24" spans="1:13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</row>
    <row r="25" spans="1:13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</row>
    <row r="26" spans="1:13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</row>
    <row r="27" spans="1:13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</row>
    <row r="28" spans="1:13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3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</row>
    <row r="30" spans="1:13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</row>
    <row r="31" spans="1:13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</row>
    <row r="32" spans="1:13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</row>
    <row r="33" spans="1:13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</row>
    <row r="34" spans="1:13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</row>
    <row r="35" spans="1:13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</row>
    <row r="36" spans="1:13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</row>
    <row r="37" spans="1:13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</row>
    <row r="38" spans="1:13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</row>
    <row r="39" spans="1:13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</row>
    <row r="40" spans="1:13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</row>
    <row r="41" spans="1:13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</row>
  </sheetData>
  <mergeCells count="4">
    <mergeCell ref="C17:F17"/>
    <mergeCell ref="A3:F3"/>
    <mergeCell ref="A2:F2"/>
    <mergeCell ref="A1:F1"/>
  </mergeCells>
  <pageMargins left="0.48" right="0.13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37"/>
  <sheetViews>
    <sheetView workbookViewId="0">
      <selection activeCell="N23" sqref="N23"/>
    </sheetView>
  </sheetViews>
  <sheetFormatPr defaultRowHeight="15"/>
  <cols>
    <col min="1" max="1" width="6.7109375" customWidth="1"/>
    <col min="2" max="2" width="6" customWidth="1"/>
    <col min="3" max="3" width="6.5703125" customWidth="1"/>
    <col min="4" max="4" width="6.140625" customWidth="1"/>
    <col min="5" max="5" width="7.42578125" customWidth="1"/>
    <col min="6" max="6" width="6" customWidth="1"/>
    <col min="7" max="7" width="9.5703125" customWidth="1"/>
    <col min="8" max="8" width="19" customWidth="1"/>
    <col min="9" max="9" width="18.140625" customWidth="1"/>
    <col min="10" max="10" width="16.5703125" customWidth="1"/>
  </cols>
  <sheetData>
    <row r="1" spans="1:16">
      <c r="A1" s="280" t="s">
        <v>76</v>
      </c>
      <c r="B1" s="281"/>
      <c r="C1" s="281"/>
      <c r="D1" s="281"/>
      <c r="E1" s="281"/>
      <c r="F1" s="281"/>
      <c r="G1" s="281"/>
      <c r="H1" s="281"/>
      <c r="I1" s="325"/>
      <c r="J1" s="326"/>
      <c r="K1" s="85"/>
      <c r="L1" s="85"/>
      <c r="M1" s="85"/>
      <c r="N1" s="85"/>
      <c r="O1" s="85"/>
      <c r="P1" s="85"/>
    </row>
    <row r="2" spans="1:16">
      <c r="A2" s="289" t="s">
        <v>75</v>
      </c>
      <c r="B2" s="290"/>
      <c r="C2" s="290"/>
      <c r="D2" s="290"/>
      <c r="E2" s="290"/>
      <c r="F2" s="290"/>
      <c r="G2" s="290"/>
      <c r="H2" s="290"/>
      <c r="I2" s="311"/>
      <c r="J2" s="312"/>
      <c r="K2" s="85"/>
      <c r="L2" s="85"/>
      <c r="M2" s="85"/>
      <c r="N2" s="85"/>
      <c r="O2" s="85"/>
      <c r="P2" s="85"/>
    </row>
    <row r="3" spans="1:16" ht="15.75" thickBot="1">
      <c r="A3" s="300"/>
      <c r="B3" s="301"/>
      <c r="C3" s="301"/>
      <c r="D3" s="301"/>
      <c r="E3" s="301"/>
      <c r="F3" s="301"/>
      <c r="G3" s="301"/>
      <c r="H3" s="301"/>
      <c r="I3" s="301"/>
      <c r="J3" s="302"/>
      <c r="K3" s="85"/>
      <c r="L3" s="85"/>
      <c r="M3" s="85"/>
      <c r="N3" s="85"/>
      <c r="O3" s="85"/>
      <c r="P3" s="85"/>
    </row>
    <row r="4" spans="1:16">
      <c r="A4" s="294" t="s">
        <v>65</v>
      </c>
      <c r="B4" s="329" t="s">
        <v>66</v>
      </c>
      <c r="C4" s="330"/>
      <c r="D4" s="330"/>
      <c r="E4" s="330"/>
      <c r="F4" s="330"/>
      <c r="G4" s="330"/>
      <c r="H4" s="330"/>
      <c r="I4" s="331"/>
      <c r="J4" s="332"/>
      <c r="K4" s="85"/>
      <c r="L4" s="85"/>
      <c r="M4" s="85"/>
      <c r="N4" s="85"/>
      <c r="O4" s="85"/>
      <c r="P4" s="85"/>
    </row>
    <row r="5" spans="1:16" ht="45">
      <c r="A5" s="327"/>
      <c r="B5" s="328" t="s">
        <v>67</v>
      </c>
      <c r="C5" s="328"/>
      <c r="D5" s="328" t="s">
        <v>69</v>
      </c>
      <c r="E5" s="328"/>
      <c r="F5" s="328" t="s">
        <v>70</v>
      </c>
      <c r="G5" s="328"/>
      <c r="H5" s="94" t="s">
        <v>71</v>
      </c>
      <c r="I5" s="94" t="s">
        <v>118</v>
      </c>
      <c r="J5" s="103" t="s">
        <v>119</v>
      </c>
      <c r="K5" s="85"/>
      <c r="L5" s="85"/>
      <c r="M5" s="85"/>
      <c r="N5" s="85"/>
      <c r="O5" s="85"/>
      <c r="P5" s="85"/>
    </row>
    <row r="6" spans="1:16" ht="15" customHeight="1" thickBot="1">
      <c r="A6" s="295"/>
      <c r="B6" s="96" t="s">
        <v>78</v>
      </c>
      <c r="C6" s="96" t="s">
        <v>68</v>
      </c>
      <c r="D6" s="96" t="s">
        <v>50</v>
      </c>
      <c r="E6" s="96" t="s">
        <v>72</v>
      </c>
      <c r="F6" s="96" t="s">
        <v>40</v>
      </c>
      <c r="G6" s="96" t="s">
        <v>73</v>
      </c>
      <c r="H6" s="96" t="s">
        <v>74</v>
      </c>
      <c r="I6" s="98" t="s">
        <v>122</v>
      </c>
      <c r="J6" s="99" t="s">
        <v>123</v>
      </c>
      <c r="K6" s="85"/>
      <c r="L6" s="85"/>
      <c r="M6" s="85"/>
      <c r="N6" s="85"/>
      <c r="O6" s="85"/>
      <c r="P6" s="85"/>
    </row>
    <row r="7" spans="1:16" ht="15" customHeight="1" thickBot="1">
      <c r="A7" s="66">
        <v>1</v>
      </c>
      <c r="B7" s="67">
        <v>2</v>
      </c>
      <c r="C7" s="67">
        <v>3</v>
      </c>
      <c r="D7" s="67">
        <v>4</v>
      </c>
      <c r="E7" s="67">
        <v>5</v>
      </c>
      <c r="F7" s="67">
        <v>6</v>
      </c>
      <c r="G7" s="67">
        <v>7</v>
      </c>
      <c r="H7" s="67">
        <v>8</v>
      </c>
      <c r="I7" s="67">
        <v>9</v>
      </c>
      <c r="J7" s="80">
        <v>10</v>
      </c>
      <c r="K7" s="85"/>
      <c r="L7" s="85"/>
      <c r="M7" s="85"/>
      <c r="N7" s="85"/>
      <c r="O7" s="85"/>
      <c r="P7" s="85"/>
    </row>
    <row r="8" spans="1:16" ht="15.75" thickBot="1">
      <c r="A8" s="78">
        <v>1</v>
      </c>
      <c r="B8" s="44">
        <v>6.5</v>
      </c>
      <c r="C8" s="95">
        <f>$C$20*B8/100</f>
        <v>39</v>
      </c>
      <c r="D8" s="44">
        <v>0</v>
      </c>
      <c r="E8" s="95">
        <f>$E$20*D8/100</f>
        <v>0</v>
      </c>
      <c r="F8" s="44">
        <v>3</v>
      </c>
      <c r="G8" s="9">
        <f>$G$20*F8/100</f>
        <v>3.3712499999999999</v>
      </c>
      <c r="H8" s="76">
        <f>IF((G8+E8-C8)&lt;0,0,G8+E8-C8)</f>
        <v>0</v>
      </c>
      <c r="I8" s="21">
        <v>50</v>
      </c>
      <c r="J8" s="39">
        <v>250</v>
      </c>
      <c r="K8" s="85"/>
      <c r="L8" s="85"/>
      <c r="M8" s="85"/>
      <c r="N8" s="85"/>
      <c r="O8" s="85"/>
      <c r="P8" s="85"/>
    </row>
    <row r="9" spans="1:16" ht="15.75" thickBot="1">
      <c r="A9" s="53">
        <v>2</v>
      </c>
      <c r="B9" s="95">
        <v>5</v>
      </c>
      <c r="C9" s="95">
        <f>$C$20*B9/100</f>
        <v>30</v>
      </c>
      <c r="D9" s="95">
        <v>0</v>
      </c>
      <c r="E9" s="95">
        <f>$E$20*D9/100</f>
        <v>0</v>
      </c>
      <c r="F9" s="95">
        <v>2</v>
      </c>
      <c r="G9" s="9">
        <f>$G$20*F9/100</f>
        <v>2.2475000000000001</v>
      </c>
      <c r="H9" s="76">
        <f t="shared" ref="H9:H19" si="0">IF((G9+E9-C9)&lt;0,0,G9+E9-C9)</f>
        <v>0</v>
      </c>
      <c r="I9" s="270">
        <v>50</v>
      </c>
      <c r="J9" s="11">
        <v>420</v>
      </c>
      <c r="K9" s="85"/>
      <c r="L9" s="85"/>
      <c r="M9" s="85"/>
      <c r="N9" s="85"/>
      <c r="O9" s="85"/>
      <c r="P9" s="85"/>
    </row>
    <row r="10" spans="1:16" ht="15.75" thickBot="1">
      <c r="A10" s="53">
        <v>3</v>
      </c>
      <c r="B10" s="95">
        <v>6</v>
      </c>
      <c r="C10" s="95">
        <f t="shared" ref="C10:C19" si="1">$C$20*B10/100</f>
        <v>36</v>
      </c>
      <c r="D10" s="95">
        <v>0</v>
      </c>
      <c r="E10" s="95">
        <f t="shared" ref="E10:E19" si="2">$E$20*D10/100</f>
        <v>0</v>
      </c>
      <c r="F10" s="95">
        <v>8</v>
      </c>
      <c r="G10" s="9">
        <f t="shared" ref="G10:G19" si="3">$G$20*F10/100</f>
        <v>8.99</v>
      </c>
      <c r="H10" s="76">
        <f t="shared" si="0"/>
        <v>0</v>
      </c>
      <c r="I10" s="270">
        <v>50</v>
      </c>
      <c r="J10" s="11">
        <v>590</v>
      </c>
      <c r="K10" s="85"/>
      <c r="L10" s="85"/>
      <c r="M10" s="85"/>
      <c r="N10" s="85"/>
      <c r="O10" s="85"/>
      <c r="P10" s="85"/>
    </row>
    <row r="11" spans="1:16" ht="15.75" thickBot="1">
      <c r="A11" s="53">
        <v>4</v>
      </c>
      <c r="B11" s="95">
        <v>5.2</v>
      </c>
      <c r="C11" s="95">
        <f t="shared" si="1"/>
        <v>31.2</v>
      </c>
      <c r="D11" s="95">
        <v>10</v>
      </c>
      <c r="E11" s="95">
        <f t="shared" si="2"/>
        <v>5</v>
      </c>
      <c r="F11" s="95">
        <v>34</v>
      </c>
      <c r="G11" s="9">
        <f t="shared" si="3"/>
        <v>38.207500000000003</v>
      </c>
      <c r="H11" s="76">
        <f t="shared" si="0"/>
        <v>12.007500000000004</v>
      </c>
      <c r="I11" s="270">
        <v>50</v>
      </c>
      <c r="J11" s="58">
        <v>0</v>
      </c>
      <c r="K11" s="85"/>
      <c r="L11" s="85"/>
      <c r="M11" s="85"/>
      <c r="N11" s="85"/>
      <c r="O11" s="85"/>
      <c r="P11" s="85"/>
    </row>
    <row r="12" spans="1:16" ht="15.75" thickBot="1">
      <c r="A12" s="53">
        <v>5</v>
      </c>
      <c r="B12" s="95">
        <v>9.6</v>
      </c>
      <c r="C12" s="95">
        <f t="shared" si="1"/>
        <v>57.6</v>
      </c>
      <c r="D12" s="95">
        <v>18</v>
      </c>
      <c r="E12" s="95">
        <f t="shared" si="2"/>
        <v>9</v>
      </c>
      <c r="F12" s="95">
        <v>15</v>
      </c>
      <c r="G12" s="9">
        <f t="shared" si="3"/>
        <v>16.856249999999999</v>
      </c>
      <c r="H12" s="76">
        <f t="shared" si="0"/>
        <v>0</v>
      </c>
      <c r="I12" s="270">
        <v>50</v>
      </c>
      <c r="J12" s="58">
        <v>0</v>
      </c>
      <c r="K12" s="85"/>
      <c r="L12" s="85"/>
      <c r="M12" s="85"/>
      <c r="N12" s="85"/>
      <c r="O12" s="85"/>
      <c r="P12" s="85"/>
    </row>
    <row r="13" spans="1:16" ht="15.75" thickBot="1">
      <c r="A13" s="53">
        <v>6</v>
      </c>
      <c r="B13" s="95">
        <v>11.4</v>
      </c>
      <c r="C13" s="95">
        <f t="shared" si="1"/>
        <v>68.400000000000006</v>
      </c>
      <c r="D13" s="95">
        <v>19</v>
      </c>
      <c r="E13" s="95">
        <f t="shared" si="2"/>
        <v>9.5</v>
      </c>
      <c r="F13" s="95">
        <v>6</v>
      </c>
      <c r="G13" s="9">
        <f t="shared" si="3"/>
        <v>6.7424999999999997</v>
      </c>
      <c r="H13" s="76">
        <f t="shared" si="0"/>
        <v>0</v>
      </c>
      <c r="I13" s="270">
        <v>50</v>
      </c>
      <c r="J13" s="58">
        <v>0</v>
      </c>
      <c r="K13" s="85"/>
      <c r="L13" s="85"/>
      <c r="M13" s="85"/>
      <c r="N13" s="85"/>
      <c r="O13" s="85"/>
      <c r="P13" s="85"/>
    </row>
    <row r="14" spans="1:16" ht="15.75" thickBot="1">
      <c r="A14" s="53">
        <v>7</v>
      </c>
      <c r="B14" s="95">
        <v>12</v>
      </c>
      <c r="C14" s="95">
        <f t="shared" si="1"/>
        <v>72</v>
      </c>
      <c r="D14" s="95">
        <v>18</v>
      </c>
      <c r="E14" s="95">
        <f t="shared" si="2"/>
        <v>9</v>
      </c>
      <c r="F14" s="95">
        <v>5</v>
      </c>
      <c r="G14" s="9">
        <f t="shared" si="3"/>
        <v>5.6187500000000004</v>
      </c>
      <c r="H14" s="76">
        <f t="shared" si="0"/>
        <v>0</v>
      </c>
      <c r="I14" s="270">
        <v>50</v>
      </c>
      <c r="J14" s="58">
        <v>0</v>
      </c>
      <c r="K14" s="85"/>
      <c r="L14" s="85"/>
      <c r="M14" s="85"/>
      <c r="N14" s="85"/>
      <c r="O14" s="85"/>
      <c r="P14" s="85"/>
    </row>
    <row r="15" spans="1:16" ht="15.75" thickBot="1">
      <c r="A15" s="53">
        <v>8</v>
      </c>
      <c r="B15" s="95">
        <v>11</v>
      </c>
      <c r="C15" s="95">
        <f t="shared" si="1"/>
        <v>66</v>
      </c>
      <c r="D15" s="95">
        <v>15</v>
      </c>
      <c r="E15" s="95">
        <f t="shared" si="2"/>
        <v>7.5</v>
      </c>
      <c r="F15" s="95">
        <v>5</v>
      </c>
      <c r="G15" s="9">
        <f t="shared" si="3"/>
        <v>5.6187500000000004</v>
      </c>
      <c r="H15" s="76">
        <f t="shared" si="0"/>
        <v>0</v>
      </c>
      <c r="I15" s="270">
        <v>50</v>
      </c>
      <c r="J15" s="58">
        <v>0</v>
      </c>
      <c r="K15" s="85"/>
      <c r="L15" s="85"/>
      <c r="M15" s="85"/>
      <c r="N15" s="85"/>
      <c r="O15" s="85"/>
      <c r="P15" s="85"/>
    </row>
    <row r="16" spans="1:16" ht="15.75" thickBot="1">
      <c r="A16" s="53">
        <v>9</v>
      </c>
      <c r="B16" s="95">
        <v>9</v>
      </c>
      <c r="C16" s="95">
        <f t="shared" si="1"/>
        <v>54</v>
      </c>
      <c r="D16" s="95">
        <v>10</v>
      </c>
      <c r="E16" s="95">
        <f t="shared" si="2"/>
        <v>5</v>
      </c>
      <c r="F16" s="95">
        <v>5</v>
      </c>
      <c r="G16" s="9">
        <f t="shared" si="3"/>
        <v>5.6187500000000004</v>
      </c>
      <c r="H16" s="76">
        <f t="shared" si="0"/>
        <v>0</v>
      </c>
      <c r="I16" s="270">
        <v>50</v>
      </c>
      <c r="J16" s="58">
        <v>0</v>
      </c>
      <c r="K16" s="85"/>
      <c r="L16" s="85"/>
      <c r="M16" s="85"/>
      <c r="N16" s="85"/>
      <c r="O16" s="85"/>
      <c r="P16" s="85"/>
    </row>
    <row r="17" spans="1:16" ht="15.75" thickBot="1">
      <c r="A17" s="53">
        <v>10</v>
      </c>
      <c r="B17" s="95">
        <v>8.6</v>
      </c>
      <c r="C17" s="95">
        <f t="shared" si="1"/>
        <v>51.6</v>
      </c>
      <c r="D17" s="95">
        <v>7</v>
      </c>
      <c r="E17" s="95">
        <f t="shared" si="2"/>
        <v>3.5</v>
      </c>
      <c r="F17" s="95">
        <v>7</v>
      </c>
      <c r="G17" s="9">
        <f t="shared" si="3"/>
        <v>7.86625</v>
      </c>
      <c r="H17" s="76">
        <f t="shared" si="0"/>
        <v>0</v>
      </c>
      <c r="I17" s="270">
        <v>50</v>
      </c>
      <c r="J17" s="58">
        <v>0</v>
      </c>
      <c r="K17" s="85"/>
      <c r="L17" s="85"/>
      <c r="M17" s="85"/>
      <c r="N17" s="85"/>
      <c r="O17" s="85"/>
      <c r="P17" s="85"/>
    </row>
    <row r="18" spans="1:16" ht="15.75" thickBot="1">
      <c r="A18" s="53">
        <v>11</v>
      </c>
      <c r="B18" s="95">
        <v>7.7</v>
      </c>
      <c r="C18" s="95">
        <f t="shared" si="1"/>
        <v>46.2</v>
      </c>
      <c r="D18" s="95">
        <v>3</v>
      </c>
      <c r="E18" s="95">
        <f t="shared" si="2"/>
        <v>1.5</v>
      </c>
      <c r="F18" s="95">
        <v>6</v>
      </c>
      <c r="G18" s="9">
        <f t="shared" si="3"/>
        <v>6.7424999999999997</v>
      </c>
      <c r="H18" s="76">
        <f t="shared" si="0"/>
        <v>0</v>
      </c>
      <c r="I18" s="270">
        <v>50</v>
      </c>
      <c r="J18" s="58">
        <v>0</v>
      </c>
      <c r="K18" s="85"/>
      <c r="L18" s="85"/>
      <c r="M18" s="85"/>
      <c r="N18" s="85"/>
      <c r="O18" s="85"/>
      <c r="P18" s="85"/>
    </row>
    <row r="19" spans="1:16" ht="15.75" thickBot="1">
      <c r="A19" s="34">
        <v>12</v>
      </c>
      <c r="B19" s="100">
        <v>8</v>
      </c>
      <c r="C19" s="100">
        <f t="shared" si="1"/>
        <v>48</v>
      </c>
      <c r="D19" s="100">
        <v>0</v>
      </c>
      <c r="E19" s="100">
        <f t="shared" si="2"/>
        <v>0</v>
      </c>
      <c r="F19" s="100">
        <v>4</v>
      </c>
      <c r="G19" s="75">
        <f t="shared" si="3"/>
        <v>4.4950000000000001</v>
      </c>
      <c r="H19" s="76">
        <f t="shared" si="0"/>
        <v>0</v>
      </c>
      <c r="I19" s="270">
        <v>50</v>
      </c>
      <c r="J19" s="55">
        <v>80</v>
      </c>
      <c r="K19" s="85"/>
      <c r="L19" s="85"/>
      <c r="M19" s="85"/>
      <c r="N19" s="85"/>
      <c r="O19" s="85"/>
      <c r="P19" s="85"/>
    </row>
    <row r="20" spans="1:16" ht="15.75" thickBot="1">
      <c r="A20" s="87" t="s">
        <v>77</v>
      </c>
      <c r="B20" s="88"/>
      <c r="C20" s="89">
        <v>600</v>
      </c>
      <c r="D20" s="89"/>
      <c r="E20" s="89">
        <v>50</v>
      </c>
      <c r="F20" s="89"/>
      <c r="G20" s="90">
        <v>112.375</v>
      </c>
      <c r="H20" s="102">
        <f>SUM(H8:H19)</f>
        <v>12.007500000000004</v>
      </c>
      <c r="I20" s="89">
        <f>SUM(I8:I19)</f>
        <v>600</v>
      </c>
      <c r="J20" s="101">
        <f>SUM(J8:J19)</f>
        <v>1340</v>
      </c>
      <c r="K20" s="85"/>
      <c r="L20" s="85"/>
      <c r="M20" s="85"/>
      <c r="N20" s="85"/>
      <c r="O20" s="85"/>
      <c r="P20" s="85"/>
    </row>
    <row r="21" spans="1:16">
      <c r="A21" s="85"/>
      <c r="B21" s="85"/>
      <c r="C21" s="85"/>
      <c r="D21" s="85"/>
      <c r="E21" s="85"/>
      <c r="F21" s="85"/>
      <c r="G21" s="3"/>
      <c r="H21" s="85"/>
      <c r="I21" s="85"/>
      <c r="J21" s="85"/>
      <c r="K21" s="85"/>
      <c r="L21" s="85"/>
      <c r="M21" s="85"/>
      <c r="N21" s="85"/>
      <c r="O21" s="85"/>
      <c r="P21" s="85"/>
    </row>
    <row r="22" spans="1:16">
      <c r="A22" s="85"/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</row>
    <row r="23" spans="1:16">
      <c r="A23" s="85"/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</row>
    <row r="24" spans="1:16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</row>
    <row r="25" spans="1:16">
      <c r="A25" s="85"/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</row>
    <row r="26" spans="1:16">
      <c r="A26" s="85"/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</row>
    <row r="27" spans="1:16">
      <c r="A27" s="85"/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</row>
    <row r="28" spans="1:16">
      <c r="A28" s="85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</row>
    <row r="29" spans="1:16">
      <c r="A29" s="85"/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</row>
    <row r="30" spans="1:16">
      <c r="A30" s="85"/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</row>
    <row r="31" spans="1:16">
      <c r="A31" s="85"/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</row>
    <row r="32" spans="1:16">
      <c r="A32" s="85"/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</row>
    <row r="33" spans="1:16">
      <c r="A33" s="85"/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</row>
    <row r="34" spans="1:16">
      <c r="A34" s="85"/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</row>
    <row r="35" spans="1:16">
      <c r="A35" s="85"/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</row>
    <row r="36" spans="1:16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</row>
    <row r="37" spans="1:16">
      <c r="A37" s="85"/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</row>
  </sheetData>
  <mergeCells count="8">
    <mergeCell ref="A3:J3"/>
    <mergeCell ref="A2:J2"/>
    <mergeCell ref="A1:J1"/>
    <mergeCell ref="A4:A6"/>
    <mergeCell ref="B5:C5"/>
    <mergeCell ref="D5:E5"/>
    <mergeCell ref="F5:G5"/>
    <mergeCell ref="B4:J4"/>
  </mergeCells>
  <pageMargins left="0.24" right="0.13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E44"/>
  <sheetViews>
    <sheetView topLeftCell="H1" zoomScale="90" zoomScaleNormal="90" workbookViewId="0">
      <selection activeCell="V22" sqref="V22"/>
    </sheetView>
  </sheetViews>
  <sheetFormatPr defaultRowHeight="15"/>
  <cols>
    <col min="1" max="1" width="6.7109375" customWidth="1"/>
    <col min="2" max="2" width="7.5703125" customWidth="1"/>
    <col min="3" max="3" width="7.140625" customWidth="1"/>
    <col min="4" max="4" width="8.140625" customWidth="1"/>
    <col min="5" max="5" width="7.140625" customWidth="1"/>
    <col min="6" max="6" width="10" customWidth="1"/>
    <col min="7" max="7" width="7.85546875" customWidth="1"/>
    <col min="8" max="8" width="9.5703125" customWidth="1"/>
    <col min="9" max="9" width="7.85546875" customWidth="1"/>
    <col min="10" max="11" width="9.28515625" customWidth="1"/>
    <col min="12" max="12" width="8.5703125" customWidth="1"/>
    <col min="13" max="13" width="8.42578125" customWidth="1"/>
    <col min="14" max="14" width="13.85546875" customWidth="1"/>
    <col min="15" max="15" width="9.28515625" customWidth="1"/>
    <col min="16" max="16" width="9.140625" customWidth="1"/>
    <col min="17" max="17" width="11.42578125" bestFit="1" customWidth="1"/>
    <col min="19" max="19" width="9.140625" customWidth="1"/>
    <col min="21" max="21" width="11.5703125" bestFit="1" customWidth="1"/>
    <col min="22" max="22" width="12.42578125" bestFit="1" customWidth="1"/>
    <col min="23" max="23" width="9.28515625" customWidth="1"/>
    <col min="24" max="24" width="14.42578125" customWidth="1"/>
    <col min="25" max="25" width="15.42578125" customWidth="1"/>
  </cols>
  <sheetData>
    <row r="1" spans="1:31">
      <c r="A1" s="280" t="s">
        <v>116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326"/>
      <c r="Z1" s="92"/>
      <c r="AA1" s="92"/>
      <c r="AB1" s="92"/>
      <c r="AC1" s="92"/>
      <c r="AD1" s="92"/>
      <c r="AE1" s="92"/>
    </row>
    <row r="2" spans="1:31">
      <c r="A2" s="336" t="s">
        <v>117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37"/>
      <c r="R2" s="337"/>
      <c r="S2" s="337"/>
      <c r="T2" s="337"/>
      <c r="U2" s="337"/>
      <c r="V2" s="337"/>
      <c r="W2" s="337"/>
      <c r="X2" s="337"/>
      <c r="Y2" s="338"/>
      <c r="Z2" s="92"/>
      <c r="AA2" s="92"/>
      <c r="AB2" s="92"/>
      <c r="AC2" s="92"/>
      <c r="AD2" s="92"/>
      <c r="AE2" s="92"/>
    </row>
    <row r="3" spans="1:31" ht="15.75" thickBot="1">
      <c r="A3" s="300"/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39"/>
      <c r="Z3" s="92"/>
      <c r="AA3" s="92"/>
      <c r="AB3" s="92"/>
      <c r="AC3" s="92"/>
      <c r="AD3" s="92"/>
      <c r="AE3" s="92"/>
    </row>
    <row r="4" spans="1:31" s="6" customFormat="1" ht="30" customHeight="1">
      <c r="A4" s="294" t="s">
        <v>65</v>
      </c>
      <c r="B4" s="297" t="s">
        <v>43</v>
      </c>
      <c r="C4" s="345" t="s">
        <v>90</v>
      </c>
      <c r="D4" s="296"/>
      <c r="E4" s="296" t="s">
        <v>81</v>
      </c>
      <c r="F4" s="297"/>
      <c r="G4" s="345" t="s">
        <v>83</v>
      </c>
      <c r="H4" s="296"/>
      <c r="I4" s="296" t="s">
        <v>86</v>
      </c>
      <c r="J4" s="296" t="s">
        <v>88</v>
      </c>
      <c r="K4" s="297"/>
      <c r="L4" s="348" t="s">
        <v>94</v>
      </c>
      <c r="M4" s="348"/>
      <c r="N4" s="348"/>
      <c r="O4" s="349"/>
      <c r="P4" s="348" t="s">
        <v>75</v>
      </c>
      <c r="Q4" s="348"/>
      <c r="R4" s="348"/>
      <c r="S4" s="348"/>
      <c r="T4" s="348"/>
      <c r="U4" s="348"/>
      <c r="V4" s="349"/>
      <c r="W4" s="345" t="s">
        <v>110</v>
      </c>
      <c r="X4" s="297"/>
      <c r="Y4" s="333" t="s">
        <v>65</v>
      </c>
      <c r="Z4" s="93"/>
      <c r="AA4" s="93"/>
      <c r="AB4" s="93"/>
      <c r="AC4" s="93"/>
      <c r="AD4" s="93"/>
      <c r="AE4" s="93"/>
    </row>
    <row r="5" spans="1:31" s="6" customFormat="1" ht="30" customHeight="1">
      <c r="A5" s="327"/>
      <c r="B5" s="343"/>
      <c r="C5" s="346" t="s">
        <v>79</v>
      </c>
      <c r="D5" s="328" t="s">
        <v>120</v>
      </c>
      <c r="E5" s="328" t="s">
        <v>82</v>
      </c>
      <c r="F5" s="343" t="s">
        <v>121</v>
      </c>
      <c r="G5" s="346" t="s">
        <v>84</v>
      </c>
      <c r="H5" s="328" t="s">
        <v>85</v>
      </c>
      <c r="I5" s="340"/>
      <c r="J5" s="328" t="s">
        <v>87</v>
      </c>
      <c r="K5" s="343" t="s">
        <v>115</v>
      </c>
      <c r="L5" s="116" t="s">
        <v>89</v>
      </c>
      <c r="M5" s="112" t="s">
        <v>91</v>
      </c>
      <c r="N5" s="112" t="s">
        <v>92</v>
      </c>
      <c r="O5" s="86" t="s">
        <v>93</v>
      </c>
      <c r="P5" s="350" t="s">
        <v>99</v>
      </c>
      <c r="Q5" s="346"/>
      <c r="R5" s="351" t="s">
        <v>102</v>
      </c>
      <c r="S5" s="346"/>
      <c r="T5" s="351" t="s">
        <v>103</v>
      </c>
      <c r="U5" s="346"/>
      <c r="V5" s="86" t="s">
        <v>108</v>
      </c>
      <c r="W5" s="116" t="s">
        <v>111</v>
      </c>
      <c r="X5" s="86" t="s">
        <v>112</v>
      </c>
      <c r="Y5" s="334"/>
      <c r="Z5" s="93"/>
      <c r="AA5" s="93"/>
      <c r="AB5" s="93"/>
      <c r="AC5" s="93"/>
      <c r="AD5" s="93"/>
      <c r="AE5" s="93"/>
    </row>
    <row r="6" spans="1:31" s="6" customFormat="1" ht="30" customHeight="1" thickBot="1">
      <c r="A6" s="295"/>
      <c r="B6" s="344"/>
      <c r="C6" s="347"/>
      <c r="D6" s="342"/>
      <c r="E6" s="342"/>
      <c r="F6" s="344"/>
      <c r="G6" s="347"/>
      <c r="H6" s="342"/>
      <c r="I6" s="341"/>
      <c r="J6" s="342"/>
      <c r="K6" s="344"/>
      <c r="L6" s="123" t="s">
        <v>95</v>
      </c>
      <c r="M6" s="115" t="s">
        <v>96</v>
      </c>
      <c r="N6" s="115" t="s">
        <v>97</v>
      </c>
      <c r="O6" s="41" t="s">
        <v>98</v>
      </c>
      <c r="P6" s="123" t="s">
        <v>100</v>
      </c>
      <c r="Q6" s="115" t="s">
        <v>101</v>
      </c>
      <c r="R6" s="115" t="s">
        <v>105</v>
      </c>
      <c r="S6" s="115" t="s">
        <v>104</v>
      </c>
      <c r="T6" s="115" t="s">
        <v>106</v>
      </c>
      <c r="U6" s="115" t="s">
        <v>107</v>
      </c>
      <c r="V6" s="41" t="s">
        <v>109</v>
      </c>
      <c r="W6" s="122" t="s">
        <v>113</v>
      </c>
      <c r="X6" s="41" t="s">
        <v>114</v>
      </c>
      <c r="Y6" s="335"/>
      <c r="Z6" s="93"/>
      <c r="AA6" s="93"/>
      <c r="AB6" s="93"/>
      <c r="AC6" s="93"/>
      <c r="AD6" s="93"/>
      <c r="AE6" s="93"/>
    </row>
    <row r="7" spans="1:31" s="6" customFormat="1" ht="15.75" thickBot="1">
      <c r="A7" s="105">
        <v>1</v>
      </c>
      <c r="B7" s="68">
        <v>2</v>
      </c>
      <c r="C7" s="122">
        <v>3</v>
      </c>
      <c r="D7" s="107">
        <v>4</v>
      </c>
      <c r="E7" s="107">
        <v>5</v>
      </c>
      <c r="F7" s="108">
        <v>6</v>
      </c>
      <c r="G7" s="122">
        <v>7</v>
      </c>
      <c r="H7" s="107">
        <v>8</v>
      </c>
      <c r="I7" s="107">
        <v>9</v>
      </c>
      <c r="J7" s="107">
        <v>10</v>
      </c>
      <c r="K7" s="108">
        <v>11</v>
      </c>
      <c r="L7" s="122">
        <v>12</v>
      </c>
      <c r="M7" s="107">
        <v>13</v>
      </c>
      <c r="N7" s="107">
        <v>14</v>
      </c>
      <c r="O7" s="108">
        <v>15</v>
      </c>
      <c r="P7" s="122">
        <v>16</v>
      </c>
      <c r="Q7" s="107">
        <v>17</v>
      </c>
      <c r="R7" s="107">
        <v>18</v>
      </c>
      <c r="S7" s="107">
        <v>19</v>
      </c>
      <c r="T7" s="107">
        <v>20</v>
      </c>
      <c r="U7" s="107">
        <v>21</v>
      </c>
      <c r="V7" s="108">
        <v>22</v>
      </c>
      <c r="W7" s="122">
        <v>23</v>
      </c>
      <c r="X7" s="108">
        <v>24</v>
      </c>
      <c r="Y7" s="120">
        <v>25</v>
      </c>
      <c r="Z7" s="93"/>
      <c r="AA7" s="93"/>
      <c r="AB7" s="93"/>
      <c r="AC7" s="93"/>
      <c r="AD7" s="93"/>
      <c r="AE7" s="93"/>
    </row>
    <row r="8" spans="1:31">
      <c r="A8" s="53">
        <v>6</v>
      </c>
      <c r="B8" s="58">
        <v>2.5920000000000001</v>
      </c>
      <c r="C8" s="72">
        <v>39.513546644444439</v>
      </c>
      <c r="D8" s="9">
        <v>102.41911290239999</v>
      </c>
      <c r="E8" s="113">
        <v>32.407407407407405</v>
      </c>
      <c r="F8" s="77">
        <v>84</v>
      </c>
      <c r="G8" s="118">
        <v>15.675000000000001</v>
      </c>
      <c r="H8" s="45">
        <v>1176.27</v>
      </c>
      <c r="I8" s="252">
        <f>H8+D8-F8-$H$8</f>
        <v>18.419112902400002</v>
      </c>
      <c r="J8" s="44">
        <v>15.675000000000001</v>
      </c>
      <c r="K8" s="46">
        <f>H8+D8-F8-I8</f>
        <v>1176.27</v>
      </c>
      <c r="L8" s="118">
        <v>170</v>
      </c>
      <c r="M8" s="44">
        <v>170</v>
      </c>
      <c r="N8" s="104">
        <f>(L8+M8)/2</f>
        <v>170</v>
      </c>
      <c r="O8" s="79">
        <f>L8-M8</f>
        <v>0</v>
      </c>
      <c r="P8" s="118">
        <v>0</v>
      </c>
      <c r="Q8" s="233">
        <f>P8*N8/1000</f>
        <v>0</v>
      </c>
      <c r="R8" s="113">
        <v>50</v>
      </c>
      <c r="S8" s="113">
        <f>R8*N8/1000</f>
        <v>8.5</v>
      </c>
      <c r="T8" s="44">
        <v>0</v>
      </c>
      <c r="U8" s="113">
        <f t="shared" ref="U8:U9" si="0">T8*0.9*O8/1000000</f>
        <v>0</v>
      </c>
      <c r="V8" s="117">
        <f>Q8+S8+U8</f>
        <v>8.5</v>
      </c>
      <c r="W8" s="72">
        <v>15.6</v>
      </c>
      <c r="X8" s="110">
        <f>K8-V8</f>
        <v>1167.77</v>
      </c>
      <c r="Y8" s="121">
        <v>6</v>
      </c>
      <c r="Z8" s="92"/>
      <c r="AA8" s="92"/>
      <c r="AB8" s="92"/>
      <c r="AC8" s="92"/>
      <c r="AD8" s="92"/>
      <c r="AE8" s="92"/>
    </row>
    <row r="9" spans="1:31">
      <c r="A9" s="53">
        <v>7</v>
      </c>
      <c r="B9" s="58">
        <v>2.6783999999999999</v>
      </c>
      <c r="C9" s="72">
        <v>31.865763422939072</v>
      </c>
      <c r="D9" s="9">
        <v>85.349260752000006</v>
      </c>
      <c r="E9" s="113">
        <v>31.362007168458781</v>
      </c>
      <c r="F9" s="11">
        <v>84</v>
      </c>
      <c r="G9" s="72">
        <f>W8</f>
        <v>15.6</v>
      </c>
      <c r="H9" s="109">
        <f>X8</f>
        <v>1167.77</v>
      </c>
      <c r="I9" s="138">
        <v>0</v>
      </c>
      <c r="J9" s="113">
        <v>15.63</v>
      </c>
      <c r="K9" s="110">
        <f t="shared" ref="K8:K13" si="1">H9+D9-F9</f>
        <v>1169.1192607519999</v>
      </c>
      <c r="L9" s="72">
        <v>167.5</v>
      </c>
      <c r="M9" s="113">
        <v>167.6</v>
      </c>
      <c r="N9" s="113">
        <f t="shared" ref="N9:N19" si="2">(L9+M9)/2</f>
        <v>167.55</v>
      </c>
      <c r="O9" s="58">
        <f>L9-M9</f>
        <v>-9.9999999999994316E-2</v>
      </c>
      <c r="P9" s="72">
        <v>0</v>
      </c>
      <c r="Q9" s="113">
        <f>P9*N9/1000</f>
        <v>0</v>
      </c>
      <c r="R9" s="263">
        <v>50</v>
      </c>
      <c r="S9" s="233">
        <f t="shared" ref="S9:S19" si="3">R9*N9/1000</f>
        <v>8.3774999999999995</v>
      </c>
      <c r="T9" s="113">
        <v>0</v>
      </c>
      <c r="U9" s="113">
        <f t="shared" si="0"/>
        <v>0</v>
      </c>
      <c r="V9" s="58">
        <f t="shared" ref="V9:V19" si="4">Q9+S9+U9</f>
        <v>8.3774999999999995</v>
      </c>
      <c r="W9" s="72">
        <v>15.5</v>
      </c>
      <c r="X9" s="110">
        <f>K9-V9</f>
        <v>1160.7417607519999</v>
      </c>
      <c r="Y9" s="121">
        <v>7</v>
      </c>
      <c r="Z9" s="92"/>
      <c r="AA9" s="92"/>
      <c r="AB9" s="92"/>
      <c r="AC9" s="92"/>
      <c r="AD9" s="92"/>
      <c r="AE9" s="92"/>
    </row>
    <row r="10" spans="1:31" ht="15.75" thickBot="1">
      <c r="A10" s="269">
        <v>8</v>
      </c>
      <c r="B10" s="58">
        <v>2.6783999999999999</v>
      </c>
      <c r="C10" s="72">
        <v>31.865763422939072</v>
      </c>
      <c r="D10" s="9">
        <v>85.349260752000006</v>
      </c>
      <c r="E10" s="113">
        <v>31.362007168458781</v>
      </c>
      <c r="F10" s="11">
        <v>84</v>
      </c>
      <c r="G10" s="72">
        <f>W9</f>
        <v>15.5</v>
      </c>
      <c r="H10" s="109">
        <f>X9</f>
        <v>1160.7417607519999</v>
      </c>
      <c r="I10" s="138">
        <v>0</v>
      </c>
      <c r="J10" s="113">
        <v>15.52</v>
      </c>
      <c r="K10" s="110">
        <f t="shared" si="1"/>
        <v>1162.0910215039999</v>
      </c>
      <c r="L10" s="72">
        <v>166.5</v>
      </c>
      <c r="M10" s="113">
        <v>166.6</v>
      </c>
      <c r="N10" s="113">
        <f t="shared" si="2"/>
        <v>166.55</v>
      </c>
      <c r="O10" s="58">
        <f t="shared" ref="O10:O19" si="5">L10-M10</f>
        <v>-9.9999999999994316E-2</v>
      </c>
      <c r="P10" s="72">
        <v>0</v>
      </c>
      <c r="Q10" s="233">
        <f t="shared" ref="Q10:Q13" si="6">P10*N10/1000</f>
        <v>0</v>
      </c>
      <c r="R10" s="263">
        <v>50</v>
      </c>
      <c r="S10" s="233">
        <f t="shared" si="3"/>
        <v>8.3275000000000006</v>
      </c>
      <c r="T10" s="234">
        <v>0</v>
      </c>
      <c r="U10" s="113">
        <f>T10*O10*0.9/1000</f>
        <v>0</v>
      </c>
      <c r="V10" s="58">
        <f t="shared" si="4"/>
        <v>8.3275000000000006</v>
      </c>
      <c r="W10" s="72">
        <v>15.45</v>
      </c>
      <c r="X10" s="110">
        <f t="shared" ref="X10:X19" si="7">K10-V10</f>
        <v>1153.7635215039998</v>
      </c>
      <c r="Y10" s="121">
        <v>8</v>
      </c>
      <c r="Z10" s="92"/>
      <c r="AA10" s="92"/>
      <c r="AB10" s="92"/>
      <c r="AC10" s="92"/>
      <c r="AD10" s="92"/>
      <c r="AE10" s="92"/>
    </row>
    <row r="11" spans="1:31">
      <c r="A11" s="269">
        <v>9</v>
      </c>
      <c r="B11" s="58">
        <v>2.5920000000000001</v>
      </c>
      <c r="C11" s="72">
        <v>32.927955537037036</v>
      </c>
      <c r="D11" s="9">
        <v>85.349260752000006</v>
      </c>
      <c r="E11" s="113">
        <v>32.407407407407405</v>
      </c>
      <c r="F11" s="11">
        <v>84</v>
      </c>
      <c r="G11" s="247">
        <f t="shared" ref="G11:G19" si="8">W10</f>
        <v>15.45</v>
      </c>
      <c r="H11" s="109">
        <f t="shared" ref="H11:H19" si="9">X10</f>
        <v>1153.7635215039998</v>
      </c>
      <c r="I11" s="138">
        <v>0</v>
      </c>
      <c r="J11" s="113">
        <v>15.46</v>
      </c>
      <c r="K11" s="110">
        <f t="shared" si="1"/>
        <v>1155.1127822559997</v>
      </c>
      <c r="L11" s="72">
        <v>165.5</v>
      </c>
      <c r="M11" s="113">
        <v>165.55</v>
      </c>
      <c r="N11" s="113">
        <f t="shared" si="2"/>
        <v>165.52500000000001</v>
      </c>
      <c r="O11" s="58">
        <f t="shared" si="5"/>
        <v>-5.0000000000011369E-2</v>
      </c>
      <c r="P11" s="72">
        <v>0</v>
      </c>
      <c r="Q11" s="233">
        <f t="shared" si="6"/>
        <v>0</v>
      </c>
      <c r="R11" s="263">
        <v>50</v>
      </c>
      <c r="S11" s="233">
        <f t="shared" si="3"/>
        <v>8.2762499999999992</v>
      </c>
      <c r="T11" s="113">
        <v>0</v>
      </c>
      <c r="U11" s="263">
        <f t="shared" ref="U11:U17" si="10">T11*O11*0.9/1000</f>
        <v>0</v>
      </c>
      <c r="V11" s="58">
        <f t="shared" si="4"/>
        <v>8.2762499999999992</v>
      </c>
      <c r="W11" s="72">
        <v>15.375</v>
      </c>
      <c r="X11" s="110">
        <f t="shared" si="7"/>
        <v>1146.8365322559998</v>
      </c>
      <c r="Y11" s="121">
        <v>9</v>
      </c>
      <c r="Z11" s="92"/>
      <c r="AA11" s="92"/>
      <c r="AB11" s="92"/>
      <c r="AC11" s="92"/>
      <c r="AD11" s="92"/>
      <c r="AE11" s="92"/>
    </row>
    <row r="12" spans="1:31">
      <c r="A12" s="269">
        <v>10</v>
      </c>
      <c r="B12" s="58">
        <v>2.6783999999999999</v>
      </c>
      <c r="C12" s="72">
        <v>44.612068792114698</v>
      </c>
      <c r="D12" s="9">
        <v>119.48896505280001</v>
      </c>
      <c r="E12" s="113">
        <v>52.270011947431307</v>
      </c>
      <c r="F12" s="11">
        <v>140</v>
      </c>
      <c r="G12" s="247">
        <f t="shared" si="8"/>
        <v>15.375</v>
      </c>
      <c r="H12" s="109">
        <f t="shared" si="9"/>
        <v>1146.8365322559998</v>
      </c>
      <c r="I12" s="138">
        <v>0</v>
      </c>
      <c r="J12" s="113">
        <v>15.3</v>
      </c>
      <c r="K12" s="132">
        <f t="shared" si="1"/>
        <v>1126.3254973087999</v>
      </c>
      <c r="L12" s="72">
        <v>165</v>
      </c>
      <c r="M12" s="113">
        <v>163.5</v>
      </c>
      <c r="N12" s="113">
        <f t="shared" si="2"/>
        <v>164.25</v>
      </c>
      <c r="O12" s="58">
        <f t="shared" si="5"/>
        <v>1.5</v>
      </c>
      <c r="P12" s="72">
        <v>0</v>
      </c>
      <c r="Q12" s="233">
        <f t="shared" si="6"/>
        <v>0</v>
      </c>
      <c r="R12" s="263">
        <v>50</v>
      </c>
      <c r="S12" s="233">
        <f t="shared" si="3"/>
        <v>8.2125000000000004</v>
      </c>
      <c r="T12" s="113">
        <v>0</v>
      </c>
      <c r="U12" s="263">
        <f t="shared" si="10"/>
        <v>0</v>
      </c>
      <c r="V12" s="58">
        <f t="shared" si="4"/>
        <v>8.2125000000000004</v>
      </c>
      <c r="W12" s="72">
        <v>15.25</v>
      </c>
      <c r="X12" s="110">
        <f t="shared" si="7"/>
        <v>1118.1129973087998</v>
      </c>
      <c r="Y12" s="121">
        <v>10</v>
      </c>
      <c r="Z12" s="92"/>
      <c r="AA12" s="92"/>
      <c r="AB12" s="92"/>
      <c r="AC12" s="92"/>
      <c r="AD12" s="92"/>
      <c r="AE12" s="92"/>
    </row>
    <row r="13" spans="1:31">
      <c r="A13" s="269">
        <v>11</v>
      </c>
      <c r="B13" s="58">
        <v>2.5920000000000001</v>
      </c>
      <c r="C13" s="72">
        <v>39.513546644444439</v>
      </c>
      <c r="D13" s="9">
        <v>102.41911290239999</v>
      </c>
      <c r="E13" s="113">
        <v>54.012345679012341</v>
      </c>
      <c r="F13" s="11">
        <v>140</v>
      </c>
      <c r="G13" s="247">
        <f t="shared" si="8"/>
        <v>15.25</v>
      </c>
      <c r="H13" s="109">
        <f t="shared" si="9"/>
        <v>1118.1129973087998</v>
      </c>
      <c r="I13" s="138">
        <v>0</v>
      </c>
      <c r="J13" s="113">
        <v>15</v>
      </c>
      <c r="K13" s="133">
        <f t="shared" si="1"/>
        <v>1080.5321102111998</v>
      </c>
      <c r="L13" s="72">
        <v>162.5</v>
      </c>
      <c r="M13" s="137">
        <v>157.5</v>
      </c>
      <c r="N13" s="113">
        <f t="shared" si="2"/>
        <v>160</v>
      </c>
      <c r="O13" s="58">
        <f t="shared" si="5"/>
        <v>5</v>
      </c>
      <c r="P13" s="72">
        <v>0</v>
      </c>
      <c r="Q13" s="233">
        <f t="shared" si="6"/>
        <v>0</v>
      </c>
      <c r="R13" s="263">
        <v>50</v>
      </c>
      <c r="S13" s="233">
        <f t="shared" si="3"/>
        <v>8</v>
      </c>
      <c r="T13" s="113">
        <v>0</v>
      </c>
      <c r="U13" s="263">
        <f t="shared" si="10"/>
        <v>0</v>
      </c>
      <c r="V13" s="58">
        <f t="shared" si="4"/>
        <v>8</v>
      </c>
      <c r="W13" s="72">
        <v>14.88</v>
      </c>
      <c r="X13" s="110">
        <f t="shared" si="7"/>
        <v>1072.5321102111998</v>
      </c>
      <c r="Y13" s="121">
        <v>11</v>
      </c>
      <c r="Z13" s="92"/>
      <c r="AA13" s="92"/>
      <c r="AB13" s="92"/>
      <c r="AC13" s="92"/>
      <c r="AD13" s="92"/>
      <c r="AE13" s="92"/>
    </row>
    <row r="14" spans="1:31">
      <c r="A14" s="269">
        <v>12</v>
      </c>
      <c r="B14" s="59">
        <v>2.6783999999999999</v>
      </c>
      <c r="C14" s="24">
        <v>25.492610738351253</v>
      </c>
      <c r="D14" s="37">
        <v>68.279408601599997</v>
      </c>
      <c r="E14" s="21">
        <v>52.270011947431307</v>
      </c>
      <c r="F14" s="39">
        <v>140</v>
      </c>
      <c r="G14" s="247">
        <f>W13</f>
        <v>14.88</v>
      </c>
      <c r="H14" s="109">
        <f>X13</f>
        <v>1072.5321102111998</v>
      </c>
      <c r="I14" s="138">
        <v>0</v>
      </c>
      <c r="J14" s="113">
        <v>14.375</v>
      </c>
      <c r="K14" s="110">
        <f>H14+D14-F14-I14</f>
        <v>1000.8115188127997</v>
      </c>
      <c r="L14" s="72">
        <v>156</v>
      </c>
      <c r="M14" s="113">
        <v>145</v>
      </c>
      <c r="N14" s="113">
        <f>(L14+M14)/2</f>
        <v>150.5</v>
      </c>
      <c r="O14" s="58">
        <f>L14-M14</f>
        <v>11</v>
      </c>
      <c r="P14" s="375">
        <v>0</v>
      </c>
      <c r="Q14" s="233">
        <v>0</v>
      </c>
      <c r="R14" s="263">
        <v>50</v>
      </c>
      <c r="S14" s="233">
        <f>R14*N14/1000</f>
        <v>7.5250000000000004</v>
      </c>
      <c r="T14" s="113">
        <v>80</v>
      </c>
      <c r="U14" s="263">
        <f t="shared" si="10"/>
        <v>0.79200000000000004</v>
      </c>
      <c r="V14" s="249">
        <f>Q14+S14+U14</f>
        <v>8.3170000000000002</v>
      </c>
      <c r="W14" s="72">
        <v>12.375</v>
      </c>
      <c r="X14" s="110">
        <f>K14-V14</f>
        <v>992.4945188127997</v>
      </c>
      <c r="Y14" s="121">
        <v>12</v>
      </c>
      <c r="Z14" s="92"/>
      <c r="AA14" s="92"/>
      <c r="AB14" s="92"/>
      <c r="AC14" s="92"/>
      <c r="AD14" s="92"/>
      <c r="AE14" s="92"/>
    </row>
    <row r="15" spans="1:31">
      <c r="A15" s="236">
        <v>1</v>
      </c>
      <c r="B15" s="58">
        <v>2.6783999999999999</v>
      </c>
      <c r="C15" s="72">
        <v>19.119458053763438</v>
      </c>
      <c r="D15" s="37">
        <v>51.209556451199994</v>
      </c>
      <c r="E15" s="113">
        <v>52.270011947431307</v>
      </c>
      <c r="F15" s="11">
        <v>140</v>
      </c>
      <c r="G15" s="247">
        <v>14</v>
      </c>
      <c r="H15" s="109">
        <f>X14</f>
        <v>992.4945188127997</v>
      </c>
      <c r="I15" s="138">
        <v>0</v>
      </c>
      <c r="J15" s="240">
        <v>13.5</v>
      </c>
      <c r="K15" s="229">
        <f>H15+D15-F15-I15</f>
        <v>903.70407526399958</v>
      </c>
      <c r="L15" s="72">
        <v>142.5</v>
      </c>
      <c r="M15" s="240">
        <v>130</v>
      </c>
      <c r="N15" s="113">
        <f t="shared" si="2"/>
        <v>136.25</v>
      </c>
      <c r="O15" s="58">
        <f t="shared" si="5"/>
        <v>12.5</v>
      </c>
      <c r="P15" s="72">
        <v>0</v>
      </c>
      <c r="Q15" s="233">
        <f t="shared" ref="Q15:Q19" si="11">P15*N15/1000</f>
        <v>0</v>
      </c>
      <c r="R15" s="263">
        <v>50</v>
      </c>
      <c r="S15" s="233">
        <f t="shared" si="3"/>
        <v>6.8125</v>
      </c>
      <c r="T15" s="113">
        <v>250</v>
      </c>
      <c r="U15" s="263">
        <f t="shared" si="10"/>
        <v>2.8125</v>
      </c>
      <c r="V15" s="58">
        <f t="shared" si="4"/>
        <v>9.625</v>
      </c>
      <c r="W15" s="72">
        <v>13.375</v>
      </c>
      <c r="X15" s="110">
        <f t="shared" si="7"/>
        <v>894.07907526399958</v>
      </c>
      <c r="Y15" s="121">
        <v>1</v>
      </c>
      <c r="Z15" s="92"/>
      <c r="AA15" s="92"/>
      <c r="AB15" s="92"/>
      <c r="AC15" s="92"/>
      <c r="AD15" s="92"/>
      <c r="AE15" s="92"/>
    </row>
    <row r="16" spans="1:31">
      <c r="A16" s="236">
        <v>2</v>
      </c>
      <c r="B16" s="58">
        <v>2.4192</v>
      </c>
      <c r="C16" s="72">
        <v>14.111980944444444</v>
      </c>
      <c r="D16" s="9">
        <v>34.139704300799998</v>
      </c>
      <c r="E16" s="113">
        <v>57.870370370370367</v>
      </c>
      <c r="F16" s="11">
        <v>140</v>
      </c>
      <c r="G16" s="247">
        <f t="shared" si="8"/>
        <v>13.375</v>
      </c>
      <c r="H16" s="109">
        <f t="shared" si="9"/>
        <v>894.07907526399958</v>
      </c>
      <c r="I16" s="138">
        <v>0</v>
      </c>
      <c r="J16" s="240">
        <v>12.3</v>
      </c>
      <c r="K16" s="132">
        <f>H16+D16-F16-I16</f>
        <v>788.21877956479955</v>
      </c>
      <c r="L16" s="235">
        <v>127.5</v>
      </c>
      <c r="M16" s="240">
        <v>107</v>
      </c>
      <c r="N16" s="113">
        <f t="shared" si="2"/>
        <v>117.25</v>
      </c>
      <c r="O16" s="58">
        <f t="shared" si="5"/>
        <v>20.5</v>
      </c>
      <c r="P16" s="72">
        <v>0</v>
      </c>
      <c r="Q16" s="233">
        <f t="shared" si="11"/>
        <v>0</v>
      </c>
      <c r="R16" s="263">
        <v>50</v>
      </c>
      <c r="S16" s="233">
        <f t="shared" si="3"/>
        <v>5.8624999999999998</v>
      </c>
      <c r="T16" s="138">
        <v>420</v>
      </c>
      <c r="U16" s="263">
        <f t="shared" si="10"/>
        <v>7.7489999999999997</v>
      </c>
      <c r="V16" s="58">
        <f t="shared" si="4"/>
        <v>13.611499999999999</v>
      </c>
      <c r="W16" s="247">
        <v>12.175000000000001</v>
      </c>
      <c r="X16" s="110">
        <f t="shared" si="7"/>
        <v>774.60727956479957</v>
      </c>
      <c r="Y16" s="121">
        <v>2</v>
      </c>
      <c r="Z16" s="92"/>
      <c r="AA16" s="125"/>
      <c r="AB16" s="92"/>
      <c r="AC16" s="92"/>
      <c r="AD16" s="92"/>
      <c r="AE16" s="92"/>
    </row>
    <row r="17" spans="1:31">
      <c r="A17" s="269">
        <v>3</v>
      </c>
      <c r="B17" s="58">
        <v>2.6783999999999999</v>
      </c>
      <c r="C17" s="72">
        <v>50.985221476702506</v>
      </c>
      <c r="D17" s="9">
        <v>136.55881720319999</v>
      </c>
      <c r="E17" s="113">
        <v>52.270011947431307</v>
      </c>
      <c r="F17" s="11">
        <v>140</v>
      </c>
      <c r="G17" s="247">
        <f t="shared" si="8"/>
        <v>12.175000000000001</v>
      </c>
      <c r="H17" s="109">
        <f t="shared" si="9"/>
        <v>774.60727956479957</v>
      </c>
      <c r="I17" s="138">
        <v>0</v>
      </c>
      <c r="J17" s="233">
        <v>12.125</v>
      </c>
      <c r="K17" s="133">
        <f>H17+D17-F17</f>
        <v>771.16609676799953</v>
      </c>
      <c r="L17" s="247">
        <v>102.5</v>
      </c>
      <c r="M17" s="233">
        <v>101</v>
      </c>
      <c r="N17" s="113">
        <f t="shared" si="2"/>
        <v>101.75</v>
      </c>
      <c r="O17" s="58">
        <f t="shared" si="5"/>
        <v>1.5</v>
      </c>
      <c r="P17" s="72">
        <v>0</v>
      </c>
      <c r="Q17" s="233">
        <f t="shared" si="11"/>
        <v>0</v>
      </c>
      <c r="R17" s="263">
        <v>50</v>
      </c>
      <c r="S17" s="233">
        <f t="shared" si="3"/>
        <v>5.0875000000000004</v>
      </c>
      <c r="T17" s="113">
        <v>590</v>
      </c>
      <c r="U17" s="263">
        <f t="shared" si="10"/>
        <v>0.79649999999999999</v>
      </c>
      <c r="V17" s="58">
        <f t="shared" si="4"/>
        <v>5.8840000000000003</v>
      </c>
      <c r="W17" s="235">
        <v>12.025</v>
      </c>
      <c r="X17" s="110">
        <f t="shared" si="7"/>
        <v>765.28209676799952</v>
      </c>
      <c r="Y17" s="121">
        <v>3</v>
      </c>
      <c r="Z17" s="92"/>
      <c r="AA17" s="92"/>
      <c r="AB17" s="92"/>
      <c r="AC17" s="92"/>
      <c r="AD17" s="92"/>
      <c r="AE17" s="92"/>
    </row>
    <row r="18" spans="1:31">
      <c r="A18" s="269">
        <v>4</v>
      </c>
      <c r="B18" s="58">
        <v>2.5920000000000001</v>
      </c>
      <c r="C18" s="72">
        <v>223.91009765185186</v>
      </c>
      <c r="D18" s="9">
        <v>580.37497311360005</v>
      </c>
      <c r="E18" s="113">
        <v>43.209876543209873</v>
      </c>
      <c r="F18" s="11">
        <v>112</v>
      </c>
      <c r="G18" s="247">
        <f t="shared" si="8"/>
        <v>12.025</v>
      </c>
      <c r="H18" s="109">
        <f t="shared" si="9"/>
        <v>765.28209676799952</v>
      </c>
      <c r="I18" s="252">
        <f>H18+D18-F18-$H$8-V18</f>
        <v>61.150217381599475</v>
      </c>
      <c r="J18" s="233">
        <v>15.64</v>
      </c>
      <c r="K18" s="229">
        <f>H18+D18-F18-I18</f>
        <v>1172.5068524999999</v>
      </c>
      <c r="L18" s="235">
        <v>100.5</v>
      </c>
      <c r="M18" s="233">
        <v>170</v>
      </c>
      <c r="N18" s="113">
        <f t="shared" si="2"/>
        <v>135.25</v>
      </c>
      <c r="O18" s="58">
        <f t="shared" si="5"/>
        <v>-69.5</v>
      </c>
      <c r="P18" s="72">
        <v>12.01</v>
      </c>
      <c r="Q18" s="233">
        <f t="shared" si="11"/>
        <v>1.6243524999999999</v>
      </c>
      <c r="R18" s="263">
        <v>50</v>
      </c>
      <c r="S18" s="233">
        <f t="shared" si="3"/>
        <v>6.7625000000000002</v>
      </c>
      <c r="T18" s="113">
        <v>0</v>
      </c>
      <c r="U18" s="113">
        <f>-SUM((U14:U17))</f>
        <v>-12.15</v>
      </c>
      <c r="V18" s="58">
        <f t="shared" si="4"/>
        <v>-3.7631475000000005</v>
      </c>
      <c r="W18" s="235">
        <v>15.675000000000001</v>
      </c>
      <c r="X18" s="110">
        <f t="shared" si="7"/>
        <v>1176.27</v>
      </c>
      <c r="Y18" s="121">
        <v>4</v>
      </c>
      <c r="Z18" s="92"/>
      <c r="AA18" s="92"/>
      <c r="AB18" s="92"/>
      <c r="AC18" s="92"/>
      <c r="AD18" s="92"/>
      <c r="AE18" s="92"/>
    </row>
    <row r="19" spans="1:31" ht="15.75" thickBot="1">
      <c r="A19" s="269">
        <v>5</v>
      </c>
      <c r="B19" s="55">
        <v>2.6783999999999999</v>
      </c>
      <c r="C19" s="72">
        <v>95.597290268817204</v>
      </c>
      <c r="D19" s="9">
        <v>256.047782256</v>
      </c>
      <c r="E19" s="113">
        <v>41.816009557945044</v>
      </c>
      <c r="F19" s="23">
        <v>112</v>
      </c>
      <c r="G19" s="247">
        <f t="shared" si="8"/>
        <v>15.675000000000001</v>
      </c>
      <c r="H19" s="109">
        <f t="shared" si="9"/>
        <v>1176.27</v>
      </c>
      <c r="I19" s="252">
        <f>H19+D19-F19-$H$8</f>
        <v>144.04778225600012</v>
      </c>
      <c r="J19" s="233">
        <v>15.675000000000001</v>
      </c>
      <c r="K19" s="229">
        <f>H19+D19-F19-I19</f>
        <v>1176.27</v>
      </c>
      <c r="L19" s="235">
        <v>170</v>
      </c>
      <c r="M19" s="233">
        <v>170</v>
      </c>
      <c r="N19" s="21">
        <f t="shared" si="2"/>
        <v>170</v>
      </c>
      <c r="O19" s="55">
        <f t="shared" si="5"/>
        <v>0</v>
      </c>
      <c r="P19" s="119">
        <v>0</v>
      </c>
      <c r="Q19" s="233">
        <f t="shared" si="11"/>
        <v>0</v>
      </c>
      <c r="R19" s="263">
        <v>50</v>
      </c>
      <c r="S19" s="233">
        <f t="shared" si="3"/>
        <v>8.5</v>
      </c>
      <c r="T19" s="114">
        <v>0</v>
      </c>
      <c r="U19" s="113">
        <f t="shared" ref="U15:U19" si="12">T19*0.9*O19/1000000</f>
        <v>0</v>
      </c>
      <c r="V19" s="106">
        <f t="shared" si="4"/>
        <v>8.5</v>
      </c>
      <c r="W19" s="235">
        <v>15.612500000000001</v>
      </c>
      <c r="X19" s="110">
        <f t="shared" si="7"/>
        <v>1167.77</v>
      </c>
      <c r="Y19" s="121">
        <v>5</v>
      </c>
      <c r="Z19" s="124"/>
      <c r="AA19" s="92"/>
      <c r="AB19" s="92"/>
      <c r="AC19" s="92"/>
      <c r="AD19" s="92"/>
      <c r="AE19" s="92"/>
    </row>
    <row r="20" spans="1:31" ht="15.75" customHeight="1" thickBot="1">
      <c r="A20" s="87" t="s">
        <v>77</v>
      </c>
      <c r="B20" s="135"/>
      <c r="C20" s="97"/>
      <c r="D20" s="90">
        <f>SUM(D8:D19)</f>
        <v>1706.9852150400002</v>
      </c>
      <c r="E20" s="89"/>
      <c r="F20" s="90">
        <f>SUM(F8:F19)</f>
        <v>1400</v>
      </c>
      <c r="G20" s="111"/>
      <c r="H20" s="97"/>
      <c r="I20" s="131">
        <f>SUM(I8:I19)</f>
        <v>223.6171125399996</v>
      </c>
      <c r="J20" s="127" t="s">
        <v>125</v>
      </c>
      <c r="K20" s="128">
        <f>280+72.56+V8+V9+V10+V11+V14+V15</f>
        <v>403.98325</v>
      </c>
      <c r="L20" s="314" t="s">
        <v>124</v>
      </c>
      <c r="M20" s="314"/>
      <c r="N20" s="129">
        <v>1706.99</v>
      </c>
      <c r="O20" s="126" t="s">
        <v>34</v>
      </c>
      <c r="P20" s="313" t="s">
        <v>181</v>
      </c>
      <c r="Q20" s="314"/>
      <c r="R20" s="314"/>
      <c r="S20" s="314"/>
      <c r="T20" s="314"/>
      <c r="U20" s="314"/>
      <c r="V20" s="314"/>
      <c r="W20" s="315"/>
      <c r="X20" s="231" t="s">
        <v>179</v>
      </c>
      <c r="Y20" s="248">
        <f>0.75+(SUM(V14:V16))/1000+0.3279</f>
        <v>1.1094535000000001</v>
      </c>
      <c r="Z20" s="124"/>
      <c r="AA20" s="92"/>
      <c r="AB20" s="92"/>
      <c r="AC20" s="92"/>
      <c r="AD20" s="92"/>
      <c r="AE20" s="92"/>
    </row>
    <row r="21" spans="1:31">
      <c r="G21" s="91"/>
      <c r="H21" s="91"/>
      <c r="I21" s="91"/>
      <c r="J21" s="91"/>
      <c r="K21" s="91"/>
      <c r="L21" s="91"/>
      <c r="M21" s="91"/>
      <c r="N21" s="91"/>
      <c r="O21" s="91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</row>
    <row r="22" spans="1:31">
      <c r="G22" s="91"/>
      <c r="H22" s="91"/>
      <c r="I22" s="91"/>
      <c r="J22" s="91"/>
      <c r="K22" s="91"/>
      <c r="L22" s="91"/>
      <c r="M22" s="91"/>
      <c r="N22" s="91"/>
      <c r="O22" s="91"/>
      <c r="P22" s="92"/>
      <c r="Q22" s="92"/>
      <c r="R22" s="92"/>
      <c r="S22" s="92"/>
      <c r="T22" s="92"/>
      <c r="U22" s="92"/>
      <c r="V22" s="92">
        <f>SUM(V8:V19)</f>
        <v>91.868102500000006</v>
      </c>
      <c r="W22" s="92"/>
      <c r="X22" s="92"/>
      <c r="Y22" s="92"/>
      <c r="Z22" s="92"/>
      <c r="AA22" s="92"/>
      <c r="AB22" s="92"/>
      <c r="AC22" s="92"/>
      <c r="AD22" s="92"/>
      <c r="AE22" s="92"/>
    </row>
    <row r="23" spans="1:31">
      <c r="G23" s="91"/>
      <c r="H23" s="91"/>
      <c r="I23" s="91"/>
      <c r="J23" s="91"/>
      <c r="K23" s="91"/>
      <c r="L23" s="91"/>
      <c r="M23" s="91"/>
      <c r="N23" s="91"/>
      <c r="O23" s="91"/>
      <c r="P23" s="92"/>
      <c r="Q23" s="92"/>
      <c r="R23" s="136"/>
      <c r="S23" s="136"/>
      <c r="T23" s="136"/>
      <c r="U23" s="136"/>
      <c r="V23" s="92"/>
      <c r="W23" s="92"/>
      <c r="X23" s="92"/>
      <c r="Y23" s="92"/>
      <c r="Z23" s="92"/>
      <c r="AA23" s="92"/>
      <c r="AB23" s="92"/>
      <c r="AC23" s="92"/>
      <c r="AD23" s="92"/>
      <c r="AE23" s="92"/>
    </row>
    <row r="24" spans="1:31">
      <c r="G24" s="91"/>
      <c r="H24" s="91"/>
      <c r="I24" s="91"/>
      <c r="J24" s="91"/>
      <c r="K24" s="91"/>
      <c r="L24" s="91"/>
      <c r="M24" s="91"/>
      <c r="N24" s="91"/>
      <c r="O24" s="91"/>
      <c r="P24" s="92"/>
      <c r="Q24" s="92"/>
      <c r="R24" s="136"/>
      <c r="S24" s="136"/>
      <c r="T24" s="136"/>
      <c r="U24" s="136"/>
      <c r="V24" s="92"/>
      <c r="W24" s="92"/>
      <c r="X24" s="92"/>
      <c r="Y24" s="92"/>
      <c r="Z24" s="92"/>
      <c r="AA24" s="92"/>
      <c r="AB24" s="92"/>
      <c r="AC24" s="92"/>
      <c r="AD24" s="92"/>
      <c r="AE24" s="92"/>
    </row>
    <row r="25" spans="1:31">
      <c r="G25" s="91"/>
      <c r="H25" s="91"/>
      <c r="I25" s="4"/>
      <c r="J25" s="91"/>
      <c r="K25" s="91"/>
      <c r="L25" s="91"/>
      <c r="M25" s="91"/>
      <c r="N25" s="91"/>
      <c r="O25" s="91"/>
      <c r="P25" s="92"/>
      <c r="Q25" s="92"/>
      <c r="R25" s="136"/>
      <c r="S25" s="136"/>
      <c r="T25" s="136"/>
      <c r="U25" s="136"/>
      <c r="V25" s="92"/>
      <c r="W25" s="92"/>
      <c r="X25" s="92"/>
      <c r="Y25" s="92"/>
      <c r="Z25" s="92"/>
      <c r="AA25" s="92"/>
      <c r="AB25" s="92"/>
      <c r="AC25" s="92"/>
      <c r="AD25" s="92"/>
      <c r="AE25" s="92"/>
    </row>
    <row r="26" spans="1:31">
      <c r="G26" s="91"/>
      <c r="H26" s="91"/>
      <c r="I26" s="91"/>
      <c r="J26" s="91"/>
      <c r="K26" s="91"/>
      <c r="L26" s="91"/>
      <c r="M26" s="91"/>
      <c r="N26" s="91"/>
      <c r="O26" s="91"/>
      <c r="P26" s="92"/>
      <c r="Q26" s="92"/>
      <c r="R26" s="136"/>
      <c r="S26" s="136"/>
      <c r="T26" s="136"/>
      <c r="U26" s="136"/>
      <c r="V26" s="92"/>
      <c r="W26" s="92"/>
      <c r="X26" s="92"/>
      <c r="Y26" s="92"/>
      <c r="Z26" s="92"/>
      <c r="AA26" s="92"/>
      <c r="AB26" s="92"/>
      <c r="AC26" s="92"/>
      <c r="AD26" s="92"/>
      <c r="AE26" s="92"/>
    </row>
    <row r="27" spans="1:31">
      <c r="A27" s="91"/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134"/>
      <c r="M27" s="91"/>
      <c r="N27" s="91"/>
      <c r="O27" s="91"/>
      <c r="P27" s="92"/>
      <c r="Q27" s="92"/>
      <c r="R27" s="92"/>
      <c r="S27" s="92"/>
      <c r="T27" s="92"/>
      <c r="U27" s="136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>
      <c r="A28" s="91"/>
      <c r="B28" s="91"/>
      <c r="C28" s="91"/>
      <c r="D28" s="91"/>
      <c r="E28" s="91"/>
      <c r="F28" s="91"/>
      <c r="G28" s="91"/>
      <c r="H28" s="91"/>
      <c r="I28" s="91"/>
      <c r="J28" s="4"/>
      <c r="K28" s="91"/>
      <c r="L28" s="91"/>
      <c r="M28" s="91"/>
      <c r="N28" s="91"/>
      <c r="O28" s="91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</row>
    <row r="29" spans="1:31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</row>
    <row r="30" spans="1:31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</row>
    <row r="31" spans="1:31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</row>
    <row r="32" spans="1:31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</row>
    <row r="33" spans="1:15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</row>
    <row r="34" spans="1:15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</row>
    <row r="35" spans="1:15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</row>
    <row r="36" spans="1:15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</row>
    <row r="37" spans="1:15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</row>
    <row r="38" spans="1:15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</row>
    <row r="39" spans="1:15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</row>
    <row r="40" spans="1:15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</row>
    <row r="41" spans="1:15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</row>
    <row r="42" spans="1:15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</row>
    <row r="43" spans="1:15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</row>
    <row r="44" spans="1:15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</row>
  </sheetData>
  <mergeCells count="28">
    <mergeCell ref="E4:F4"/>
    <mergeCell ref="E5:E6"/>
    <mergeCell ref="F5:F6"/>
    <mergeCell ref="W4:X4"/>
    <mergeCell ref="G4:H4"/>
    <mergeCell ref="G5:G6"/>
    <mergeCell ref="H5:H6"/>
    <mergeCell ref="L4:O4"/>
    <mergeCell ref="P4:V4"/>
    <mergeCell ref="P5:Q5"/>
    <mergeCell ref="R5:S5"/>
    <mergeCell ref="T5:U5"/>
    <mergeCell ref="P20:W20"/>
    <mergeCell ref="L20:M20"/>
    <mergeCell ref="Y4:Y6"/>
    <mergeCell ref="A1:Y1"/>
    <mergeCell ref="A2:O2"/>
    <mergeCell ref="P2:Y2"/>
    <mergeCell ref="A3:Y3"/>
    <mergeCell ref="I4:I6"/>
    <mergeCell ref="J4:K4"/>
    <mergeCell ref="J5:J6"/>
    <mergeCell ref="K5:K6"/>
    <mergeCell ref="A4:A6"/>
    <mergeCell ref="B4:B6"/>
    <mergeCell ref="C4:D4"/>
    <mergeCell ref="C5:C6"/>
    <mergeCell ref="D5:D6"/>
  </mergeCells>
  <pageMargins left="0.12" right="2.0699999999999998" top="0.75" bottom="0.75" header="0.13" footer="0.3"/>
  <pageSetup paperSize="9" orientation="landscape" r:id="rId1"/>
  <ignoredErrors>
    <ignoredError sqref="D20 F20" formulaRange="1"/>
    <ignoredError sqref="K16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A1:P45"/>
  <sheetViews>
    <sheetView tabSelected="1" topLeftCell="A13" workbookViewId="0">
      <selection activeCell="J14" sqref="J14"/>
    </sheetView>
  </sheetViews>
  <sheetFormatPr defaultRowHeight="15"/>
  <cols>
    <col min="1" max="2" width="8.85546875" customWidth="1"/>
    <col min="3" max="3" width="9.42578125" customWidth="1"/>
    <col min="4" max="4" width="8.85546875" customWidth="1"/>
    <col min="5" max="5" width="11" customWidth="1"/>
    <col min="6" max="6" width="9.7109375" customWidth="1"/>
    <col min="7" max="7" width="13.42578125" customWidth="1"/>
  </cols>
  <sheetData>
    <row r="1" spans="1:16">
      <c r="A1" s="376" t="s">
        <v>135</v>
      </c>
      <c r="B1" s="331"/>
      <c r="C1" s="331"/>
      <c r="D1" s="331"/>
      <c r="E1" s="331"/>
      <c r="F1" s="331"/>
      <c r="G1" s="332"/>
      <c r="H1" s="130"/>
      <c r="I1" s="130"/>
      <c r="J1" s="130"/>
      <c r="K1" s="130"/>
      <c r="L1" s="130"/>
      <c r="M1" s="130"/>
      <c r="N1" s="130"/>
      <c r="O1" s="130"/>
      <c r="P1" s="130"/>
    </row>
    <row r="2" spans="1:16" ht="15" customHeight="1">
      <c r="A2" s="336" t="s">
        <v>134</v>
      </c>
      <c r="B2" s="311"/>
      <c r="C2" s="311"/>
      <c r="D2" s="311"/>
      <c r="E2" s="311"/>
      <c r="F2" s="311"/>
      <c r="G2" s="312"/>
      <c r="H2" s="130"/>
      <c r="I2" s="130"/>
      <c r="J2" s="130"/>
      <c r="K2" s="130"/>
      <c r="L2" s="130"/>
      <c r="M2" s="130"/>
      <c r="N2" s="130"/>
      <c r="O2" s="130"/>
      <c r="P2" s="130"/>
    </row>
    <row r="3" spans="1:16" ht="15" customHeight="1" thickBot="1">
      <c r="A3" s="300"/>
      <c r="B3" s="301"/>
      <c r="C3" s="301"/>
      <c r="D3" s="301"/>
      <c r="E3" s="301"/>
      <c r="F3" s="301"/>
      <c r="G3" s="302"/>
      <c r="H3" s="130"/>
      <c r="I3" s="130"/>
      <c r="J3" s="130"/>
      <c r="K3" s="130"/>
      <c r="L3" s="130"/>
      <c r="M3" s="130"/>
      <c r="N3" s="130"/>
      <c r="O3" s="130"/>
      <c r="P3" s="130"/>
    </row>
    <row r="4" spans="1:16" ht="45" customHeight="1">
      <c r="A4" s="294" t="s">
        <v>126</v>
      </c>
      <c r="B4" s="356"/>
      <c r="C4" s="356"/>
      <c r="D4" s="356"/>
      <c r="E4" s="296" t="s">
        <v>127</v>
      </c>
      <c r="F4" s="296" t="s">
        <v>137</v>
      </c>
      <c r="G4" s="297"/>
      <c r="H4" s="130"/>
      <c r="I4" s="130"/>
      <c r="J4" s="130"/>
      <c r="K4" s="130"/>
      <c r="L4" s="130"/>
      <c r="M4" s="130"/>
      <c r="N4" s="130"/>
      <c r="O4" s="130"/>
      <c r="P4" s="130"/>
    </row>
    <row r="5" spans="1:16" ht="15" customHeight="1" thickBot="1">
      <c r="A5" s="352"/>
      <c r="B5" s="341"/>
      <c r="C5" s="341"/>
      <c r="D5" s="341"/>
      <c r="E5" s="342"/>
      <c r="F5" s="259" t="s">
        <v>128</v>
      </c>
      <c r="G5" s="260" t="s">
        <v>129</v>
      </c>
      <c r="H5" s="130"/>
      <c r="I5" s="130"/>
      <c r="J5" s="130"/>
      <c r="K5" s="130"/>
      <c r="L5" s="130"/>
      <c r="M5" s="130"/>
      <c r="N5" s="130"/>
      <c r="O5" s="130"/>
      <c r="P5" s="130"/>
    </row>
    <row r="6" spans="1:16" ht="30" customHeight="1">
      <c r="A6" s="355" t="s">
        <v>140</v>
      </c>
      <c r="B6" s="356"/>
      <c r="C6" s="356"/>
      <c r="D6" s="356"/>
      <c r="E6" s="265" t="s">
        <v>131</v>
      </c>
      <c r="F6" s="265">
        <v>1400</v>
      </c>
      <c r="G6" s="266">
        <v>2000</v>
      </c>
      <c r="H6" s="130"/>
      <c r="I6" s="130"/>
      <c r="J6" s="130"/>
      <c r="K6" s="130"/>
      <c r="L6" s="130"/>
      <c r="M6" s="130"/>
      <c r="N6" s="130"/>
      <c r="O6" s="130"/>
      <c r="P6" s="130"/>
    </row>
    <row r="7" spans="1:16" s="139" customFormat="1" ht="30" customHeight="1">
      <c r="A7" s="353" t="s">
        <v>141</v>
      </c>
      <c r="B7" s="354"/>
      <c r="C7" s="354"/>
      <c r="D7" s="354"/>
      <c r="E7" s="270" t="s">
        <v>131</v>
      </c>
      <c r="F7" s="147">
        <f>F6+91.868</f>
        <v>1491.8679999999999</v>
      </c>
      <c r="G7" s="148">
        <f>(1+91.868/F6)*G6</f>
        <v>2131.2400000000002</v>
      </c>
      <c r="I7" s="92"/>
    </row>
    <row r="8" spans="1:16" ht="30" customHeight="1">
      <c r="A8" s="357" t="s">
        <v>130</v>
      </c>
      <c r="B8" s="340"/>
      <c r="C8" s="340"/>
      <c r="D8" s="340"/>
      <c r="E8" s="263" t="s">
        <v>131</v>
      </c>
      <c r="F8" s="263">
        <f>1110-750</f>
        <v>360</v>
      </c>
      <c r="G8" s="253">
        <f>B13*E13+B13*E14</f>
        <v>822.071730312</v>
      </c>
      <c r="H8" s="130"/>
      <c r="I8" s="130"/>
      <c r="J8" s="130"/>
      <c r="K8" s="130"/>
      <c r="L8" s="130"/>
      <c r="M8" s="130"/>
      <c r="N8" s="130"/>
      <c r="O8" s="130"/>
      <c r="P8" s="130"/>
    </row>
    <row r="9" spans="1:16" ht="30" customHeight="1">
      <c r="A9" s="357" t="s">
        <v>174</v>
      </c>
      <c r="B9" s="340"/>
      <c r="C9" s="340"/>
      <c r="D9" s="340"/>
      <c r="E9" s="263" t="s">
        <v>20</v>
      </c>
      <c r="F9" s="252">
        <f>F7/$B$13</f>
        <v>0.59919950787390508</v>
      </c>
      <c r="G9" s="253">
        <f>G7/$B$13</f>
        <v>0.85599929696272159</v>
      </c>
      <c r="H9" s="130"/>
      <c r="I9" s="130"/>
      <c r="J9" s="130"/>
      <c r="K9" s="130"/>
      <c r="L9" s="130"/>
      <c r="M9" s="130"/>
      <c r="N9" s="130"/>
      <c r="O9" s="130"/>
      <c r="P9" s="130"/>
    </row>
    <row r="10" spans="1:16" ht="30" customHeight="1">
      <c r="A10" s="357" t="s">
        <v>133</v>
      </c>
      <c r="B10" s="340"/>
      <c r="C10" s="340"/>
      <c r="D10" s="340"/>
      <c r="E10" s="263" t="s">
        <v>132</v>
      </c>
      <c r="F10" s="263">
        <v>0.6</v>
      </c>
      <c r="G10" s="267">
        <f>E16-5</f>
        <v>13.625</v>
      </c>
      <c r="H10" s="130"/>
      <c r="I10" s="130"/>
      <c r="J10" s="130"/>
      <c r="K10" s="130"/>
      <c r="L10" s="130"/>
      <c r="M10" s="130"/>
      <c r="N10" s="130"/>
      <c r="O10" s="130"/>
      <c r="P10" s="130"/>
    </row>
    <row r="11" spans="1:16" ht="45" customHeight="1">
      <c r="A11" s="357" t="s">
        <v>147</v>
      </c>
      <c r="B11" s="340"/>
      <c r="C11" s="340"/>
      <c r="D11" s="340"/>
      <c r="E11" s="263" t="s">
        <v>20</v>
      </c>
      <c r="F11" s="146">
        <f>F8/F6</f>
        <v>0.25714285714285712</v>
      </c>
      <c r="G11" s="267">
        <f>G8/G6</f>
        <v>0.41103586515599999</v>
      </c>
      <c r="H11" s="130"/>
      <c r="J11" s="130"/>
      <c r="K11" s="130"/>
      <c r="L11" s="130"/>
      <c r="M11" s="130"/>
      <c r="N11" s="130"/>
      <c r="O11" s="130"/>
      <c r="P11" s="130"/>
    </row>
    <row r="12" spans="1:16" ht="45" customHeight="1" thickBot="1">
      <c r="A12" s="352" t="s">
        <v>139</v>
      </c>
      <c r="B12" s="341"/>
      <c r="C12" s="341"/>
      <c r="D12" s="341"/>
      <c r="E12" s="264" t="s">
        <v>136</v>
      </c>
      <c r="F12" s="150">
        <f>30.15/F6</f>
        <v>2.1535714285714283E-2</v>
      </c>
      <c r="G12" s="268">
        <f>E17/G6</f>
        <v>0.12</v>
      </c>
      <c r="H12" s="130"/>
      <c r="J12" s="130"/>
      <c r="K12" s="130"/>
      <c r="L12" s="130"/>
      <c r="M12" s="130"/>
      <c r="N12" s="130"/>
      <c r="O12" s="130"/>
      <c r="P12" s="130"/>
    </row>
    <row r="13" spans="1:16">
      <c r="A13" s="254" t="s">
        <v>138</v>
      </c>
      <c r="B13" s="265">
        <f>78.89*31.56</f>
        <v>2489.7683999999999</v>
      </c>
      <c r="C13" s="266" t="s">
        <v>131</v>
      </c>
      <c r="D13" s="261" t="s">
        <v>149</v>
      </c>
      <c r="E13" s="265">
        <v>0.15</v>
      </c>
      <c r="F13" s="149" t="s">
        <v>20</v>
      </c>
      <c r="G13" s="364"/>
      <c r="H13" s="130"/>
      <c r="I13" s="130"/>
      <c r="J13" s="130"/>
      <c r="K13" s="130"/>
      <c r="L13" s="130"/>
      <c r="M13" s="130"/>
      <c r="N13" s="130"/>
      <c r="O13" s="130"/>
      <c r="P13" s="130"/>
    </row>
    <row r="14" spans="1:16" ht="15.75" thickBot="1">
      <c r="A14" s="258" t="s">
        <v>144</v>
      </c>
      <c r="B14" s="263">
        <v>15190</v>
      </c>
      <c r="C14" s="267" t="s">
        <v>143</v>
      </c>
      <c r="D14" s="255" t="s">
        <v>175</v>
      </c>
      <c r="E14" s="264">
        <v>0.18018000000000001</v>
      </c>
      <c r="F14" s="268" t="s">
        <v>20</v>
      </c>
      <c r="G14" s="365"/>
      <c r="H14" s="130"/>
      <c r="I14" s="130"/>
      <c r="J14" s="130"/>
      <c r="K14" s="130"/>
      <c r="L14" s="130"/>
      <c r="M14" s="130"/>
      <c r="N14" s="130"/>
      <c r="O14" s="130"/>
      <c r="P14" s="130"/>
    </row>
    <row r="15" spans="1:16">
      <c r="A15" s="258" t="s">
        <v>145</v>
      </c>
      <c r="B15" s="263">
        <v>78.89</v>
      </c>
      <c r="C15" s="267" t="s">
        <v>146</v>
      </c>
      <c r="D15" s="158" t="s">
        <v>150</v>
      </c>
      <c r="E15" s="38">
        <f>G8+750</f>
        <v>1572.071730312</v>
      </c>
      <c r="F15" s="60" t="s">
        <v>131</v>
      </c>
      <c r="G15" s="365"/>
      <c r="H15" s="130"/>
      <c r="I15" s="130"/>
      <c r="J15" s="130"/>
      <c r="K15" s="130"/>
      <c r="L15" s="130"/>
      <c r="M15" s="130"/>
      <c r="N15" s="130"/>
      <c r="O15" s="130"/>
      <c r="P15" s="130"/>
    </row>
    <row r="16" spans="1:16">
      <c r="A16" s="258" t="s">
        <v>142</v>
      </c>
      <c r="B16" s="263">
        <f>B15/B14</f>
        <v>5.193548387096774E-3</v>
      </c>
      <c r="C16" s="267" t="s">
        <v>20</v>
      </c>
      <c r="D16" s="262" t="s">
        <v>151</v>
      </c>
      <c r="E16" s="263">
        <v>18.625</v>
      </c>
      <c r="F16" s="61" t="s">
        <v>132</v>
      </c>
      <c r="G16" s="365"/>
      <c r="H16" s="130"/>
      <c r="I16" s="130"/>
      <c r="J16" s="130"/>
      <c r="K16" s="130"/>
      <c r="L16" s="130"/>
      <c r="M16" s="130"/>
      <c r="N16" s="130"/>
      <c r="O16" s="130"/>
      <c r="P16" s="130"/>
    </row>
    <row r="17" spans="1:16" ht="15.75" thickBot="1">
      <c r="A17" s="255" t="s">
        <v>148</v>
      </c>
      <c r="B17" s="264">
        <v>0.3</v>
      </c>
      <c r="C17" s="268" t="s">
        <v>20</v>
      </c>
      <c r="D17" s="178" t="s">
        <v>152</v>
      </c>
      <c r="E17" s="179">
        <v>240</v>
      </c>
      <c r="F17" s="155" t="s">
        <v>153</v>
      </c>
      <c r="G17" s="365"/>
      <c r="H17" s="142"/>
      <c r="I17" s="142"/>
      <c r="J17" s="130"/>
      <c r="K17" s="130"/>
      <c r="L17" s="130"/>
      <c r="M17" s="130"/>
      <c r="N17" s="130"/>
      <c r="O17" s="130"/>
      <c r="P17" s="130"/>
    </row>
    <row r="18" spans="1:16" ht="15" customHeight="1">
      <c r="A18" s="156" t="s">
        <v>173</v>
      </c>
      <c r="B18" s="157">
        <v>1800</v>
      </c>
      <c r="C18" s="59" t="s">
        <v>131</v>
      </c>
      <c r="D18" s="158" t="s">
        <v>168</v>
      </c>
      <c r="E18" s="270">
        <v>1290</v>
      </c>
      <c r="F18" s="60" t="s">
        <v>131</v>
      </c>
      <c r="G18" s="365"/>
      <c r="H18" s="142"/>
      <c r="I18" s="142"/>
      <c r="J18" s="130"/>
      <c r="K18" s="130"/>
      <c r="L18" s="143"/>
      <c r="M18" s="130"/>
      <c r="N18" s="130"/>
      <c r="O18" s="130"/>
      <c r="P18" s="130"/>
    </row>
    <row r="19" spans="1:16">
      <c r="A19" s="151" t="s">
        <v>171</v>
      </c>
      <c r="B19" s="263">
        <f>E16+1.5</f>
        <v>20.125</v>
      </c>
      <c r="C19" s="154" t="s">
        <v>132</v>
      </c>
      <c r="D19" s="262" t="s">
        <v>169</v>
      </c>
      <c r="E19" s="263">
        <v>16.625</v>
      </c>
      <c r="F19" s="61" t="s">
        <v>132</v>
      </c>
      <c r="G19" s="365"/>
      <c r="H19" s="142"/>
      <c r="I19" s="142"/>
      <c r="J19" s="130"/>
      <c r="K19" s="130"/>
      <c r="L19" s="143"/>
      <c r="M19" s="130"/>
      <c r="N19" s="130"/>
      <c r="O19" s="130"/>
      <c r="P19" s="130"/>
    </row>
    <row r="20" spans="1:16" ht="15.75" thickBot="1">
      <c r="A20" s="255" t="s">
        <v>172</v>
      </c>
      <c r="B20" s="264">
        <v>262.5</v>
      </c>
      <c r="C20" s="155" t="s">
        <v>153</v>
      </c>
      <c r="D20" s="255" t="s">
        <v>170</v>
      </c>
      <c r="E20" s="264">
        <v>192.5</v>
      </c>
      <c r="F20" s="155" t="s">
        <v>153</v>
      </c>
      <c r="G20" s="320"/>
      <c r="H20" s="144"/>
      <c r="I20" s="144"/>
      <c r="J20" s="145"/>
      <c r="K20" s="145"/>
      <c r="L20" s="145"/>
      <c r="M20" s="145"/>
      <c r="N20" s="145"/>
      <c r="O20" s="145"/>
      <c r="P20" s="145"/>
    </row>
    <row r="21" spans="1:16">
      <c r="A21" s="145"/>
      <c r="B21" s="145"/>
      <c r="C21" s="153"/>
      <c r="D21" s="145"/>
      <c r="E21" s="145"/>
      <c r="F21" s="153"/>
      <c r="G21" s="257"/>
      <c r="H21" s="144"/>
      <c r="I21" s="144"/>
      <c r="J21" s="145"/>
      <c r="K21" s="145"/>
      <c r="L21" s="145"/>
      <c r="M21" s="145"/>
      <c r="N21" s="145"/>
      <c r="O21" s="145"/>
      <c r="P21" s="145"/>
    </row>
    <row r="22" spans="1:16">
      <c r="A22" s="145"/>
      <c r="B22" s="145"/>
      <c r="C22" s="153"/>
      <c r="D22" s="145"/>
      <c r="E22" s="145"/>
      <c r="F22" s="153"/>
      <c r="G22" s="257"/>
      <c r="H22" s="144"/>
      <c r="I22" s="144"/>
      <c r="J22" s="145"/>
      <c r="K22" s="145"/>
      <c r="L22" s="145"/>
      <c r="M22" s="145"/>
      <c r="N22" s="145"/>
      <c r="O22" s="145"/>
      <c r="P22" s="145"/>
    </row>
    <row r="23" spans="1:16" ht="15.75" thickBot="1">
      <c r="A23" s="145"/>
      <c r="B23" s="145"/>
      <c r="C23" s="145"/>
      <c r="D23" s="145"/>
      <c r="E23" s="145"/>
      <c r="F23" s="257"/>
      <c r="G23" s="257"/>
      <c r="H23" s="142"/>
      <c r="I23" s="142"/>
      <c r="J23" s="130"/>
      <c r="K23" s="130"/>
      <c r="L23" s="143"/>
      <c r="M23" s="130"/>
      <c r="N23" s="130"/>
      <c r="O23" s="130"/>
      <c r="P23" s="130"/>
    </row>
    <row r="24" spans="1:16">
      <c r="A24" s="376" t="s">
        <v>158</v>
      </c>
      <c r="B24" s="377"/>
      <c r="C24" s="377"/>
      <c r="D24" s="377"/>
      <c r="E24" s="378"/>
      <c r="F24" s="257"/>
      <c r="G24" s="257"/>
      <c r="H24" s="142"/>
      <c r="I24" s="142"/>
      <c r="J24" s="143"/>
      <c r="K24" s="143"/>
      <c r="L24" s="143"/>
      <c r="M24" s="143"/>
      <c r="N24" s="143"/>
      <c r="O24" s="130"/>
      <c r="P24" s="130"/>
    </row>
    <row r="25" spans="1:16">
      <c r="A25" s="336" t="s">
        <v>157</v>
      </c>
      <c r="B25" s="359"/>
      <c r="C25" s="359"/>
      <c r="D25" s="359"/>
      <c r="E25" s="360"/>
      <c r="F25" s="257"/>
      <c r="G25" s="257"/>
      <c r="H25" s="142"/>
      <c r="I25" s="142"/>
      <c r="J25" s="143"/>
      <c r="K25" s="143"/>
      <c r="L25" s="143"/>
      <c r="M25" s="143"/>
      <c r="N25" s="143"/>
      <c r="O25" s="130"/>
      <c r="P25" s="130"/>
    </row>
    <row r="26" spans="1:16" ht="15.75" thickBot="1">
      <c r="A26" s="361"/>
      <c r="B26" s="362"/>
      <c r="C26" s="362"/>
      <c r="D26" s="362"/>
      <c r="E26" s="363"/>
      <c r="F26" s="257"/>
      <c r="G26" s="257"/>
      <c r="H26" s="142"/>
      <c r="I26" s="142"/>
      <c r="J26" s="130"/>
      <c r="K26" s="130"/>
      <c r="L26" s="143"/>
      <c r="M26" s="130"/>
      <c r="N26" s="130"/>
      <c r="O26" s="130"/>
      <c r="P26" s="130"/>
    </row>
    <row r="27" spans="1:16" s="6" customFormat="1" ht="15" customHeight="1" thickBot="1">
      <c r="A27" s="358" t="s">
        <v>154</v>
      </c>
      <c r="B27" s="298"/>
      <c r="C27" s="256" t="s">
        <v>155</v>
      </c>
      <c r="D27" s="298" t="s">
        <v>156</v>
      </c>
      <c r="E27" s="299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ht="15" customHeight="1">
      <c r="A28" s="355" t="s">
        <v>159</v>
      </c>
      <c r="B28" s="356"/>
      <c r="C28" s="145">
        <v>3025.1606666666667</v>
      </c>
      <c r="D28" s="356" t="s">
        <v>146</v>
      </c>
      <c r="E28" s="370"/>
      <c r="F28" s="145"/>
      <c r="G28" s="145"/>
      <c r="H28" s="143"/>
      <c r="I28" s="130"/>
      <c r="J28" s="130"/>
      <c r="K28" s="130"/>
      <c r="L28" s="143"/>
      <c r="M28" s="130"/>
      <c r="N28" s="130"/>
      <c r="O28" s="130"/>
      <c r="P28" s="130"/>
    </row>
    <row r="29" spans="1:16" ht="15" customHeight="1">
      <c r="A29" s="368" t="s">
        <v>28</v>
      </c>
      <c r="B29" s="369"/>
      <c r="C29" s="270">
        <v>54.087000000000003</v>
      </c>
      <c r="D29" s="340" t="s">
        <v>146</v>
      </c>
      <c r="E29" s="366"/>
      <c r="F29" s="145"/>
      <c r="G29" s="145"/>
      <c r="H29" s="143"/>
      <c r="I29" s="143"/>
      <c r="J29" s="143"/>
      <c r="K29" s="143"/>
      <c r="L29" s="143"/>
      <c r="M29" s="143"/>
      <c r="N29" s="143"/>
      <c r="O29" s="143"/>
      <c r="P29" s="143"/>
    </row>
    <row r="30" spans="1:16" ht="15" customHeight="1">
      <c r="A30" s="357" t="s">
        <v>160</v>
      </c>
      <c r="B30" s="340"/>
      <c r="C30" s="252">
        <f>2*(C34-C32)/$C$36</f>
        <v>1057.5680740740738</v>
      </c>
      <c r="D30" s="340" t="s">
        <v>146</v>
      </c>
      <c r="E30" s="366"/>
      <c r="F30" s="145"/>
      <c r="G30" s="145"/>
      <c r="H30" s="143"/>
      <c r="I30" s="130"/>
      <c r="J30" s="130"/>
      <c r="K30" s="130"/>
      <c r="L30" s="130"/>
      <c r="M30" s="130"/>
      <c r="N30" s="130"/>
      <c r="O30" s="130"/>
      <c r="P30" s="130"/>
    </row>
    <row r="31" spans="1:16" s="143" customFormat="1">
      <c r="A31" s="357" t="s">
        <v>161</v>
      </c>
      <c r="B31" s="340"/>
      <c r="C31" s="252">
        <f>2*(C35-C33)/$C$36</f>
        <v>-1296.2216419753088</v>
      </c>
      <c r="D31" s="340" t="s">
        <v>146</v>
      </c>
      <c r="E31" s="366"/>
      <c r="F31" s="145"/>
      <c r="G31" s="145"/>
    </row>
    <row r="32" spans="1:16">
      <c r="A32" s="357" t="s">
        <v>163</v>
      </c>
      <c r="B32" s="340"/>
      <c r="C32" s="263">
        <f>B18-E18</f>
        <v>510</v>
      </c>
      <c r="D32" s="340" t="s">
        <v>131</v>
      </c>
      <c r="E32" s="366"/>
      <c r="F32" s="145"/>
      <c r="G32" s="145"/>
      <c r="H32" s="143"/>
      <c r="I32" s="130"/>
      <c r="J32" s="130"/>
      <c r="K32" s="130"/>
      <c r="L32" s="130"/>
      <c r="M32" s="130"/>
      <c r="N32" s="130"/>
      <c r="O32" s="130"/>
      <c r="P32" s="130"/>
    </row>
    <row r="33" spans="1:16">
      <c r="A33" s="357" t="s">
        <v>164</v>
      </c>
      <c r="B33" s="340"/>
      <c r="C33" s="263">
        <v>350</v>
      </c>
      <c r="D33" s="340" t="s">
        <v>131</v>
      </c>
      <c r="E33" s="366"/>
      <c r="F33" s="145"/>
      <c r="G33" s="145"/>
      <c r="H33" s="143"/>
      <c r="I33" s="130"/>
      <c r="J33" s="130"/>
      <c r="K33" s="130"/>
      <c r="L33" s="130"/>
      <c r="M33" s="130"/>
      <c r="N33" s="130"/>
      <c r="O33" s="130"/>
      <c r="P33" s="130"/>
    </row>
    <row r="34" spans="1:16">
      <c r="A34" s="368" t="s">
        <v>165</v>
      </c>
      <c r="B34" s="369"/>
      <c r="C34" s="152">
        <f>C28*$C$36/2</f>
        <v>784.1216447999999</v>
      </c>
      <c r="D34" s="340" t="s">
        <v>131</v>
      </c>
      <c r="E34" s="366"/>
      <c r="F34" s="145"/>
      <c r="G34" s="145"/>
      <c r="H34" s="143"/>
      <c r="I34" s="143"/>
      <c r="J34" s="143"/>
      <c r="K34" s="143"/>
      <c r="L34" s="143"/>
      <c r="M34" s="143"/>
      <c r="N34" s="143"/>
      <c r="O34" s="143"/>
      <c r="P34" s="143"/>
    </row>
    <row r="35" spans="1:16">
      <c r="A35" s="368" t="s">
        <v>166</v>
      </c>
      <c r="B35" s="369"/>
      <c r="C35" s="152">
        <f>C29*$C$36/2</f>
        <v>14.0193504</v>
      </c>
      <c r="D35" s="340" t="s">
        <v>131</v>
      </c>
      <c r="E35" s="366"/>
      <c r="F35" s="145"/>
      <c r="G35" s="145"/>
      <c r="H35" s="143"/>
      <c r="I35" s="143"/>
      <c r="J35" s="143"/>
      <c r="K35" s="143"/>
      <c r="L35" s="143"/>
      <c r="M35" s="143"/>
      <c r="N35" s="143"/>
      <c r="O35" s="143"/>
      <c r="P35" s="143"/>
    </row>
    <row r="36" spans="1:16" ht="15.75" thickBot="1">
      <c r="A36" s="352" t="s">
        <v>162</v>
      </c>
      <c r="B36" s="341"/>
      <c r="C36" s="264">
        <v>0.51839999999999997</v>
      </c>
      <c r="D36" s="341" t="s">
        <v>167</v>
      </c>
      <c r="E36" s="367"/>
      <c r="F36" s="145"/>
      <c r="G36" s="145"/>
      <c r="H36" s="143"/>
      <c r="I36" s="130"/>
      <c r="J36" s="130"/>
      <c r="K36" s="130"/>
      <c r="L36" s="130"/>
      <c r="M36" s="130"/>
      <c r="N36" s="130"/>
      <c r="O36" s="130"/>
      <c r="P36" s="130"/>
    </row>
    <row r="37" spans="1:16">
      <c r="A37" s="145"/>
      <c r="B37" s="145"/>
      <c r="C37" s="145"/>
      <c r="D37" s="145"/>
      <c r="E37" s="145"/>
      <c r="F37" s="145"/>
      <c r="G37" s="145"/>
      <c r="H37" s="143"/>
      <c r="I37" s="130"/>
      <c r="J37" s="130"/>
      <c r="K37" s="130"/>
      <c r="L37" s="130"/>
      <c r="M37" s="130"/>
      <c r="N37" s="130"/>
      <c r="O37" s="130"/>
      <c r="P37" s="130"/>
    </row>
    <row r="38" spans="1:16">
      <c r="A38" s="145"/>
      <c r="B38" s="145"/>
      <c r="C38" s="145"/>
      <c r="D38" s="145"/>
      <c r="E38" s="145"/>
      <c r="F38" s="145"/>
      <c r="G38" s="145"/>
      <c r="H38" s="143"/>
      <c r="I38" s="130"/>
      <c r="J38" s="130"/>
      <c r="K38" s="130"/>
      <c r="L38" s="130"/>
      <c r="M38" s="130"/>
      <c r="N38" s="130"/>
      <c r="O38" s="130"/>
      <c r="P38" s="130"/>
    </row>
    <row r="39" spans="1:16">
      <c r="A39" s="145"/>
      <c r="B39" s="145"/>
      <c r="C39" s="145"/>
      <c r="D39" s="145"/>
      <c r="E39" s="145"/>
      <c r="F39" s="145"/>
      <c r="G39" s="145"/>
      <c r="H39" s="143"/>
      <c r="I39" s="130"/>
      <c r="J39" s="130"/>
      <c r="K39" s="130"/>
      <c r="L39" s="130"/>
      <c r="M39" s="130"/>
      <c r="N39" s="130"/>
      <c r="O39" s="130"/>
      <c r="P39" s="130"/>
    </row>
    <row r="40" spans="1:16">
      <c r="A40" s="145"/>
      <c r="B40" s="145"/>
      <c r="C40" s="145"/>
      <c r="D40" s="145"/>
      <c r="E40" s="145"/>
      <c r="F40" s="145"/>
      <c r="G40" s="145"/>
      <c r="H40" s="143"/>
      <c r="I40" s="130"/>
      <c r="J40" s="130"/>
      <c r="K40" s="130"/>
      <c r="L40" s="130"/>
      <c r="M40" s="130"/>
      <c r="N40" s="130"/>
      <c r="O40" s="130"/>
      <c r="P40" s="130"/>
    </row>
    <row r="41" spans="1:16">
      <c r="A41" s="145"/>
      <c r="B41" s="145"/>
      <c r="C41" s="145"/>
      <c r="D41" s="145"/>
      <c r="E41" s="145"/>
      <c r="F41" s="145"/>
      <c r="G41" s="145"/>
      <c r="H41" s="143"/>
      <c r="I41" s="130"/>
      <c r="J41" s="130"/>
      <c r="K41" s="130"/>
      <c r="L41" s="130"/>
      <c r="M41" s="130"/>
      <c r="N41" s="130"/>
      <c r="O41" s="130"/>
      <c r="P41" s="130"/>
    </row>
    <row r="42" spans="1:16">
      <c r="A42" s="145"/>
      <c r="B42" s="145"/>
      <c r="C42" s="145"/>
      <c r="D42" s="145"/>
      <c r="E42" s="145"/>
      <c r="F42" s="145"/>
      <c r="G42" s="145"/>
      <c r="H42" s="143"/>
    </row>
    <row r="43" spans="1:16">
      <c r="A43" s="145"/>
      <c r="B43" s="145"/>
      <c r="C43" s="145"/>
      <c r="D43" s="145"/>
      <c r="E43" s="145"/>
      <c r="F43" s="145"/>
      <c r="G43" s="145"/>
      <c r="H43" s="143"/>
    </row>
    <row r="44" spans="1:16">
      <c r="A44" s="145"/>
      <c r="B44" s="145"/>
      <c r="C44" s="145"/>
      <c r="D44" s="145"/>
      <c r="E44" s="145"/>
      <c r="F44" s="145"/>
      <c r="G44" s="145"/>
      <c r="H44" s="143"/>
    </row>
    <row r="45" spans="1:16">
      <c r="A45" s="145"/>
      <c r="B45" s="145"/>
      <c r="C45" s="145"/>
      <c r="D45" s="145"/>
      <c r="E45" s="145"/>
      <c r="F45" s="145"/>
      <c r="G45" s="145"/>
      <c r="H45" s="143"/>
    </row>
  </sheetData>
  <mergeCells count="36">
    <mergeCell ref="A28:B28"/>
    <mergeCell ref="D28:E28"/>
    <mergeCell ref="D30:E30"/>
    <mergeCell ref="D31:E31"/>
    <mergeCell ref="D32:E32"/>
    <mergeCell ref="D33:E33"/>
    <mergeCell ref="D36:E36"/>
    <mergeCell ref="A35:B35"/>
    <mergeCell ref="A29:B29"/>
    <mergeCell ref="D29:E29"/>
    <mergeCell ref="D34:E34"/>
    <mergeCell ref="D35:E35"/>
    <mergeCell ref="A30:B30"/>
    <mergeCell ref="A36:B36"/>
    <mergeCell ref="A32:B32"/>
    <mergeCell ref="A33:B33"/>
    <mergeCell ref="A34:B34"/>
    <mergeCell ref="A31:B31"/>
    <mergeCell ref="A27:B27"/>
    <mergeCell ref="D27:E27"/>
    <mergeCell ref="A25:E26"/>
    <mergeCell ref="A24:E24"/>
    <mergeCell ref="G13:G20"/>
    <mergeCell ref="F4:G4"/>
    <mergeCell ref="E4:E5"/>
    <mergeCell ref="A1:G1"/>
    <mergeCell ref="A2:G2"/>
    <mergeCell ref="A3:G3"/>
    <mergeCell ref="A4:D5"/>
    <mergeCell ref="A12:D12"/>
    <mergeCell ref="A7:D7"/>
    <mergeCell ref="A6:D6"/>
    <mergeCell ref="A8:D8"/>
    <mergeCell ref="A9:D9"/>
    <mergeCell ref="A10:D10"/>
    <mergeCell ref="A11:D1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1:G32"/>
  <sheetViews>
    <sheetView topLeftCell="A4" zoomScale="90" zoomScaleNormal="90" workbookViewId="0">
      <selection activeCell="F11" sqref="F11:G11"/>
    </sheetView>
  </sheetViews>
  <sheetFormatPr defaultRowHeight="15"/>
  <sheetData>
    <row r="1" spans="2:7">
      <c r="B1" s="280" t="s">
        <v>32</v>
      </c>
      <c r="C1" s="281"/>
      <c r="D1" s="281"/>
      <c r="E1" s="281"/>
      <c r="F1" s="281"/>
      <c r="G1" s="282"/>
    </row>
    <row r="2" spans="2:7">
      <c r="B2" s="289" t="s">
        <v>37</v>
      </c>
      <c r="C2" s="290"/>
      <c r="D2" s="290"/>
      <c r="E2" s="290"/>
      <c r="F2" s="290"/>
      <c r="G2" s="291"/>
    </row>
    <row r="3" spans="2:7" ht="15.75" thickBot="1">
      <c r="B3" s="300"/>
      <c r="C3" s="301"/>
      <c r="D3" s="301"/>
      <c r="E3" s="301"/>
      <c r="F3" s="301"/>
      <c r="G3" s="302"/>
    </row>
    <row r="4" spans="2:7">
      <c r="B4" s="294" t="s">
        <v>22</v>
      </c>
      <c r="C4" s="296" t="s">
        <v>26</v>
      </c>
      <c r="D4" s="296"/>
      <c r="E4" s="296"/>
      <c r="F4" s="296" t="s">
        <v>23</v>
      </c>
      <c r="G4" s="297"/>
    </row>
    <row r="5" spans="2:7" ht="15.75" thickBot="1">
      <c r="B5" s="295"/>
      <c r="C5" s="242">
        <v>0.5</v>
      </c>
      <c r="D5" s="242">
        <v>0.52</v>
      </c>
      <c r="E5" s="242">
        <v>0.6</v>
      </c>
      <c r="F5" s="250" t="s">
        <v>9</v>
      </c>
      <c r="G5" s="251">
        <v>892.37777777777774</v>
      </c>
    </row>
    <row r="6" spans="2:7" ht="15.75" thickBot="1">
      <c r="B6" s="245">
        <v>1</v>
      </c>
      <c r="C6" s="238">
        <v>2</v>
      </c>
      <c r="D6" s="238">
        <v>3</v>
      </c>
      <c r="E6" s="238">
        <v>4</v>
      </c>
      <c r="F6" s="298">
        <v>5</v>
      </c>
      <c r="G6" s="299"/>
    </row>
    <row r="7" spans="2:7" ht="15.75" thickBot="1">
      <c r="B7" s="208" t="s">
        <v>176</v>
      </c>
      <c r="C7" s="209">
        <v>4.67</v>
      </c>
      <c r="D7" s="218">
        <f>((E7-C7)*0.02/0.1)+C7</f>
        <v>4.8920000000000003</v>
      </c>
      <c r="E7" s="220">
        <v>5.78</v>
      </c>
      <c r="F7" s="373">
        <f>$G$5*D7</f>
        <v>4365.5120888888887</v>
      </c>
      <c r="G7" s="374"/>
    </row>
    <row r="8" spans="2:7" ht="15.75" thickBot="1">
      <c r="B8" s="244">
        <v>0.01</v>
      </c>
      <c r="C8" s="240">
        <v>3.98</v>
      </c>
      <c r="D8" s="218">
        <f>((E8-C8)*0.02/0.1)+C8</f>
        <v>4.1539999999999999</v>
      </c>
      <c r="E8" s="240">
        <v>4.8499999999999996</v>
      </c>
      <c r="F8" s="373">
        <f>$G$5*D8</f>
        <v>3706.9372888888888</v>
      </c>
      <c r="G8" s="374"/>
    </row>
    <row r="9" spans="2:7" ht="15.75" thickBot="1">
      <c r="B9" s="244">
        <v>0.03</v>
      </c>
      <c r="C9" s="240">
        <v>3.64</v>
      </c>
      <c r="D9" s="218">
        <f t="shared" ref="D9:D30" si="0">((E9-C9)*0.02/0.1)+C9</f>
        <v>3.79</v>
      </c>
      <c r="E9" s="240">
        <v>4.3899999999999997</v>
      </c>
      <c r="F9" s="373">
        <f>$G$5*D9</f>
        <v>3382.1117777777777</v>
      </c>
      <c r="G9" s="374"/>
    </row>
    <row r="10" spans="2:7" ht="15.75" thickBot="1">
      <c r="B10" s="244">
        <v>0.05</v>
      </c>
      <c r="C10" s="240">
        <v>3.48</v>
      </c>
      <c r="D10" s="218">
        <f t="shared" si="0"/>
        <v>3.62</v>
      </c>
      <c r="E10" s="240">
        <v>4.18</v>
      </c>
      <c r="F10" s="373">
        <f t="shared" ref="F10:F30" si="1">$G$5*D10</f>
        <v>3230.4075555555555</v>
      </c>
      <c r="G10" s="374"/>
    </row>
    <row r="11" spans="2:7" ht="15.75" thickBot="1">
      <c r="B11" s="244">
        <v>0.1</v>
      </c>
      <c r="C11" s="240">
        <v>3.27</v>
      </c>
      <c r="D11" s="218">
        <f t="shared" si="0"/>
        <v>3.39</v>
      </c>
      <c r="E11" s="240">
        <v>3.87</v>
      </c>
      <c r="F11" s="373">
        <f t="shared" si="1"/>
        <v>3025.1606666666667</v>
      </c>
      <c r="G11" s="374"/>
    </row>
    <row r="12" spans="2:7" ht="15.75" thickBot="1">
      <c r="B12" s="244">
        <v>0.3</v>
      </c>
      <c r="C12" s="240">
        <v>2.91</v>
      </c>
      <c r="D12" s="218">
        <f t="shared" si="0"/>
        <v>3.0140000000000002</v>
      </c>
      <c r="E12" s="240">
        <v>3.43</v>
      </c>
      <c r="F12" s="373">
        <f t="shared" si="1"/>
        <v>2689.6266222222225</v>
      </c>
      <c r="G12" s="374"/>
    </row>
    <row r="13" spans="2:7" ht="15.75" thickBot="1">
      <c r="B13" s="244">
        <v>0.5</v>
      </c>
      <c r="C13" s="240">
        <v>2.74</v>
      </c>
      <c r="D13" s="218">
        <f t="shared" si="0"/>
        <v>2.8320000000000003</v>
      </c>
      <c r="E13" s="240">
        <v>3.2</v>
      </c>
      <c r="F13" s="373">
        <f t="shared" si="1"/>
        <v>2527.2138666666669</v>
      </c>
      <c r="G13" s="374"/>
    </row>
    <row r="14" spans="2:7" ht="15.75" thickBot="1">
      <c r="B14" s="244">
        <v>1</v>
      </c>
      <c r="C14" s="240">
        <v>2.5099999999999998</v>
      </c>
      <c r="D14" s="218">
        <f t="shared" si="0"/>
        <v>2.5859999999999999</v>
      </c>
      <c r="E14" s="240">
        <v>2.89</v>
      </c>
      <c r="F14" s="373">
        <f t="shared" si="1"/>
        <v>2307.6889333333329</v>
      </c>
      <c r="G14" s="374"/>
    </row>
    <row r="15" spans="2:7" ht="15.75" thickBot="1">
      <c r="B15" s="244">
        <v>3</v>
      </c>
      <c r="C15" s="240">
        <v>2.13</v>
      </c>
      <c r="D15" s="218">
        <f t="shared" si="0"/>
        <v>2.1819999999999999</v>
      </c>
      <c r="E15" s="240">
        <v>2.39</v>
      </c>
      <c r="F15" s="373">
        <f t="shared" si="1"/>
        <v>1947.1683111111111</v>
      </c>
      <c r="G15" s="374"/>
    </row>
    <row r="16" spans="2:7" ht="15.75" thickBot="1">
      <c r="B16" s="244">
        <v>5</v>
      </c>
      <c r="C16" s="240">
        <v>1.94</v>
      </c>
      <c r="D16" s="218">
        <f t="shared" si="0"/>
        <v>1.982</v>
      </c>
      <c r="E16" s="240">
        <v>2.15</v>
      </c>
      <c r="F16" s="373">
        <f t="shared" si="1"/>
        <v>1768.6927555555556</v>
      </c>
      <c r="G16" s="374"/>
    </row>
    <row r="17" spans="2:7" ht="15.75" thickBot="1">
      <c r="B17" s="244">
        <v>10</v>
      </c>
      <c r="C17" s="240">
        <v>1.67</v>
      </c>
      <c r="D17" s="218">
        <f t="shared" si="0"/>
        <v>1.696</v>
      </c>
      <c r="E17" s="240">
        <v>1.8</v>
      </c>
      <c r="F17" s="373">
        <f t="shared" si="1"/>
        <v>1513.472711111111</v>
      </c>
      <c r="G17" s="374"/>
    </row>
    <row r="18" spans="2:7" ht="15.75" thickBot="1">
      <c r="B18" s="244">
        <v>20</v>
      </c>
      <c r="C18" s="240">
        <v>1.38</v>
      </c>
      <c r="D18" s="218">
        <f t="shared" si="0"/>
        <v>1.3919999999999999</v>
      </c>
      <c r="E18" s="240">
        <v>1.44</v>
      </c>
      <c r="F18" s="373">
        <f t="shared" si="1"/>
        <v>1242.1898666666666</v>
      </c>
      <c r="G18" s="374"/>
    </row>
    <row r="19" spans="2:7" ht="15.75" thickBot="1">
      <c r="B19" s="244">
        <v>25</v>
      </c>
      <c r="C19" s="240">
        <v>1.28</v>
      </c>
      <c r="D19" s="218">
        <f t="shared" si="0"/>
        <v>1.286</v>
      </c>
      <c r="E19" s="240">
        <v>1.31</v>
      </c>
      <c r="F19" s="373">
        <f t="shared" si="1"/>
        <v>1147.5978222222222</v>
      </c>
      <c r="G19" s="374"/>
    </row>
    <row r="20" spans="2:7" ht="15.75" thickBot="1">
      <c r="B20" s="244">
        <v>30</v>
      </c>
      <c r="C20" s="240">
        <v>1.19</v>
      </c>
      <c r="D20" s="218">
        <f t="shared" si="0"/>
        <v>1.194</v>
      </c>
      <c r="E20" s="240">
        <v>1.21</v>
      </c>
      <c r="F20" s="373">
        <f t="shared" si="1"/>
        <v>1065.4990666666665</v>
      </c>
      <c r="G20" s="374"/>
    </row>
    <row r="21" spans="2:7" ht="15.75" thickBot="1">
      <c r="B21" s="244">
        <v>40</v>
      </c>
      <c r="C21" s="240">
        <v>1.04</v>
      </c>
      <c r="D21" s="218">
        <f t="shared" si="0"/>
        <v>1.038</v>
      </c>
      <c r="E21" s="240">
        <v>1.03</v>
      </c>
      <c r="F21" s="373">
        <f t="shared" si="1"/>
        <v>926.28813333333335</v>
      </c>
      <c r="G21" s="374"/>
    </row>
    <row r="22" spans="2:7" ht="15.75" thickBot="1">
      <c r="B22" s="244">
        <v>50</v>
      </c>
      <c r="C22" s="240">
        <v>0.91800000000000004</v>
      </c>
      <c r="D22" s="218">
        <f t="shared" si="0"/>
        <v>0.91160000000000008</v>
      </c>
      <c r="E22" s="240">
        <v>0.88600000000000001</v>
      </c>
      <c r="F22" s="373">
        <f t="shared" si="1"/>
        <v>813.49158222222229</v>
      </c>
      <c r="G22" s="374"/>
    </row>
    <row r="23" spans="2:7" ht="15.75" thickBot="1">
      <c r="B23" s="244">
        <v>60</v>
      </c>
      <c r="C23" s="240">
        <v>0.80300000000000005</v>
      </c>
      <c r="D23" s="218">
        <f t="shared" si="0"/>
        <v>0.79200000000000004</v>
      </c>
      <c r="E23" s="240">
        <v>0.748</v>
      </c>
      <c r="F23" s="373">
        <f t="shared" si="1"/>
        <v>706.76319999999998</v>
      </c>
      <c r="G23" s="374"/>
    </row>
    <row r="24" spans="2:7" ht="15.75" thickBot="1">
      <c r="B24" s="244">
        <v>70</v>
      </c>
      <c r="C24" s="240">
        <v>0.69099999999999995</v>
      </c>
      <c r="D24" s="218">
        <f t="shared" si="0"/>
        <v>0.67719999999999991</v>
      </c>
      <c r="E24" s="240">
        <v>0.622</v>
      </c>
      <c r="F24" s="373">
        <f t="shared" si="1"/>
        <v>604.318231111111</v>
      </c>
      <c r="G24" s="374"/>
    </row>
    <row r="25" spans="2:7" ht="15.75" thickBot="1">
      <c r="B25" s="244">
        <v>75</v>
      </c>
      <c r="C25" s="240">
        <v>0.63400000000000001</v>
      </c>
      <c r="D25" s="218">
        <f t="shared" si="0"/>
        <v>0.61840000000000006</v>
      </c>
      <c r="E25" s="240">
        <v>0.55600000000000005</v>
      </c>
      <c r="F25" s="373">
        <f t="shared" si="1"/>
        <v>551.84641777777779</v>
      </c>
      <c r="G25" s="374"/>
    </row>
    <row r="26" spans="2:7" ht="15.75" thickBot="1">
      <c r="B26" s="244">
        <v>80</v>
      </c>
      <c r="C26" s="240">
        <v>0.57399999999999995</v>
      </c>
      <c r="D26" s="218">
        <f t="shared" si="0"/>
        <v>0.55840000000000001</v>
      </c>
      <c r="E26" s="240">
        <v>0.496</v>
      </c>
      <c r="F26" s="373">
        <f t="shared" si="1"/>
        <v>498.30375111111107</v>
      </c>
      <c r="G26" s="374"/>
    </row>
    <row r="27" spans="2:7" ht="15.75" thickBot="1">
      <c r="B27" s="244">
        <v>90</v>
      </c>
      <c r="C27" s="240">
        <v>0.436</v>
      </c>
      <c r="D27" s="218">
        <f t="shared" si="0"/>
        <v>0.41920000000000002</v>
      </c>
      <c r="E27" s="240">
        <v>0.35199999999999998</v>
      </c>
      <c r="F27" s="373">
        <f t="shared" si="1"/>
        <v>374.08476444444443</v>
      </c>
      <c r="G27" s="374"/>
    </row>
    <row r="28" spans="2:7" ht="15.75" thickBot="1">
      <c r="B28" s="205">
        <v>95</v>
      </c>
      <c r="C28" s="100">
        <v>0.34200000000000003</v>
      </c>
      <c r="D28" s="218">
        <f t="shared" si="0"/>
        <v>0.32480000000000003</v>
      </c>
      <c r="E28" s="100">
        <v>0.25600000000000001</v>
      </c>
      <c r="F28" s="373">
        <f t="shared" si="1"/>
        <v>289.84430222222221</v>
      </c>
      <c r="G28" s="374"/>
    </row>
    <row r="29" spans="2:7" ht="15.75" thickBot="1">
      <c r="B29" s="244">
        <v>97</v>
      </c>
      <c r="C29" s="240">
        <v>0.28799999999999998</v>
      </c>
      <c r="D29" s="218">
        <f t="shared" si="0"/>
        <v>0.27079999999999999</v>
      </c>
      <c r="E29" s="61">
        <v>0.20200000000000001</v>
      </c>
      <c r="F29" s="373">
        <f t="shared" si="1"/>
        <v>241.65590222222221</v>
      </c>
      <c r="G29" s="374"/>
    </row>
    <row r="30" spans="2:7" ht="15.75" thickBot="1">
      <c r="B30" s="243">
        <v>99</v>
      </c>
      <c r="C30" s="241">
        <v>0.20599999999999999</v>
      </c>
      <c r="D30" s="272">
        <f t="shared" si="0"/>
        <v>0.1908</v>
      </c>
      <c r="E30" s="273">
        <v>0.13</v>
      </c>
      <c r="F30" s="371">
        <f t="shared" si="1"/>
        <v>170.26568</v>
      </c>
      <c r="G30" s="372"/>
    </row>
    <row r="31" spans="2:7">
      <c r="B31" s="359"/>
      <c r="C31" s="359"/>
      <c r="D31" s="359"/>
      <c r="E31" s="84"/>
      <c r="F31" s="84"/>
      <c r="G31" s="246"/>
    </row>
    <row r="32" spans="2:7">
      <c r="B32" s="359"/>
      <c r="C32" s="359"/>
      <c r="D32" s="359"/>
      <c r="E32" s="239"/>
      <c r="F32" s="84"/>
      <c r="G32" s="271"/>
    </row>
  </sheetData>
  <mergeCells count="33">
    <mergeCell ref="F11:G11"/>
    <mergeCell ref="B1:G1"/>
    <mergeCell ref="B2:G2"/>
    <mergeCell ref="B3:G3"/>
    <mergeCell ref="B4:B5"/>
    <mergeCell ref="C4:E4"/>
    <mergeCell ref="F4:G4"/>
    <mergeCell ref="F6:G6"/>
    <mergeCell ref="F7:G7"/>
    <mergeCell ref="F8:G8"/>
    <mergeCell ref="F9:G9"/>
    <mergeCell ref="F10:G10"/>
    <mergeCell ref="F23:G23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30:G30"/>
    <mergeCell ref="B31:D31"/>
    <mergeCell ref="B32:D32"/>
    <mergeCell ref="F24:G24"/>
    <mergeCell ref="F25:G25"/>
    <mergeCell ref="F26:G26"/>
    <mergeCell ref="F27:G27"/>
    <mergeCell ref="F28:G28"/>
    <mergeCell ref="F29:G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Qср</vt:lpstr>
      <vt:lpstr>Qmax</vt:lpstr>
      <vt:lpstr>P%</vt:lpstr>
      <vt:lpstr>StokStat</vt:lpstr>
      <vt:lpstr>Сток-Потребление</vt:lpstr>
      <vt:lpstr>Батиграф</vt:lpstr>
      <vt:lpstr>Потери</vt:lpstr>
      <vt:lpstr>Баланс</vt:lpstr>
      <vt:lpstr>Многолетка + Qсбр</vt:lpstr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2009-12-24T21:22:26Z</dcterms:modified>
</cp:coreProperties>
</file>